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시트1" sheetId="1" r:id="rId4"/>
  </sheets>
  <definedNames/>
  <calcPr/>
</workbook>
</file>

<file path=xl/sharedStrings.xml><?xml version="1.0" encoding="utf-8"?>
<sst xmlns="http://schemas.openxmlformats.org/spreadsheetml/2006/main" count="132" uniqueCount="86">
  <si>
    <t>2020년 4월 2주차 루나서버 가격표 (1회차)</t>
  </si>
  <si>
    <t>아이템 분류</t>
  </si>
  <si>
    <t>아이템 명</t>
  </si>
  <si>
    <t>현재 가격</t>
  </si>
  <si>
    <t>최저가</t>
  </si>
  <si>
    <t>최저가 날짜</t>
  </si>
  <si>
    <t>최고가</t>
  </si>
  <si>
    <t>최고가 날짜</t>
  </si>
  <si>
    <t>가격 차</t>
  </si>
  <si>
    <t>가격 중간값</t>
  </si>
  <si>
    <t>현재 가격과 비교</t>
  </si>
  <si>
    <t>팔면 손해일까?</t>
  </si>
  <si>
    <t>사면 손해일까?</t>
  </si>
  <si>
    <t>4월 2주차 가격</t>
  </si>
  <si>
    <t>주문서</t>
  </si>
  <si>
    <t>주문의 흔적</t>
  </si>
  <si>
    <t>-</t>
  </si>
  <si>
    <t>순백의 주문서 10%</t>
  </si>
  <si>
    <t>이노센트 주문서</t>
  </si>
  <si>
    <t>긍정의 혼돈 주문서 (30%)</t>
  </si>
  <si>
    <t>긍정의 혼돈 주문서 (50%)</t>
  </si>
  <si>
    <t>매지컬 한손무기 공격력 주문서</t>
  </si>
  <si>
    <t>매지컬 두손무기 공격력 주문서</t>
  </si>
  <si>
    <t>매지컬 한손무기 마력 주문서</t>
  </si>
  <si>
    <t>에픽 잠재능력 부여 주문서 (50%)</t>
  </si>
  <si>
    <t>유니크 잠재능력 부여 주문서 (30%)</t>
  </si>
  <si>
    <t>유니크 잠재능력 부여 주문서 (100%)</t>
  </si>
  <si>
    <t>강력한 환생의 불꽃</t>
  </si>
  <si>
    <t>영원한 환생의 불꽃</t>
  </si>
  <si>
    <t>놀라운 혼돈의 주문서 50%</t>
  </si>
  <si>
    <t>놀라운 혼돈의 주문서 60%</t>
  </si>
  <si>
    <t>놀라운 혼돈의 주문서 70%</t>
  </si>
  <si>
    <t>프리미엄 악세서리 마력 스크롤 100%</t>
  </si>
  <si>
    <t>프리미엄 악세서리 공격력 스크롤 100%</t>
  </si>
  <si>
    <t>악세서리 마력 스크롤 100%</t>
  </si>
  <si>
    <t>측정 불가능</t>
  </si>
  <si>
    <t>악세서리 공격력 스크롤 100%</t>
  </si>
  <si>
    <t>금빛 각인의 인장</t>
  </si>
  <si>
    <t>150제 스타포스 15성 100% 강화권</t>
  </si>
  <si>
    <t>160제 스타포스 15성 100% 강화권</t>
  </si>
  <si>
    <t>고급 장비강화 주문서</t>
  </si>
  <si>
    <t>장비강화 주문서</t>
  </si>
  <si>
    <t>펫장비 공격력 스크롤 100%</t>
  </si>
  <si>
    <t>펫장비 마력 스크롤 100%</t>
  </si>
  <si>
    <t>프리미엄 펫장비 공격력 스크롤 100%</t>
  </si>
  <si>
    <t>프리미엄 펫장비 마력 스크롤 100%</t>
  </si>
  <si>
    <t>비약</t>
  </si>
  <si>
    <t>경험 축적의 비약</t>
  </si>
  <si>
    <t>재물 획득의 비약</t>
  </si>
  <si>
    <t>레시피</t>
  </si>
  <si>
    <t>행운의 익스트림 벨트 제작 레시피</t>
  </si>
  <si>
    <t>날카로운 익스트림 벨트 제작 레시피</t>
  </si>
  <si>
    <t>지혜의 익스트림 벨트 제작 레시피</t>
  </si>
  <si>
    <t>강인함의 익스트림 벨트 제작 레시피</t>
  </si>
  <si>
    <t>올마이티링 제작 레시피</t>
  </si>
  <si>
    <t>다크 엔젤릭 블레스 제작 레시피</t>
  </si>
  <si>
    <t>전문기술 재료</t>
  </si>
  <si>
    <t>쥬니퍼베리 씨앗</t>
  </si>
  <si>
    <t>쥬니퍼베리 씨앗 오일</t>
  </si>
  <si>
    <t>은의 원석</t>
  </si>
  <si>
    <t>은괴</t>
  </si>
  <si>
    <t>오팔의 원석</t>
  </si>
  <si>
    <t>오팔</t>
  </si>
  <si>
    <t>금괴</t>
  </si>
  <si>
    <t>다이아몬드</t>
  </si>
  <si>
    <t>용어 설명</t>
  </si>
  <si>
    <t>아이템 분류를 설명합니다.</t>
  </si>
  <si>
    <t>아이템 이름을 설명합니다.</t>
  </si>
  <si>
    <t>2020-04-10에 측정된 현재 가격을 나타냅니다.</t>
  </si>
  <si>
    <t>시세 탭의 최저가를 나타냅니다</t>
  </si>
  <si>
    <t>최저가로 팔린 날짜를 나타냅니다</t>
  </si>
  <si>
    <t>시세 탭의 최고가를 나타냅니다.</t>
  </si>
  <si>
    <t>최고가로 팔린 날짜를 나타냅니다.</t>
  </si>
  <si>
    <t>최고가 - 최저가 의 값을 나타냅니다</t>
  </si>
  <si>
    <t xml:space="preserve">최고가와 최저가의 중간값을 나타냅니다. </t>
  </si>
  <si>
    <t>중간값과 현재 가격과 비교합니다.</t>
  </si>
  <si>
    <t>중간값이 양수이면 이득, 음수이면 손해</t>
  </si>
  <si>
    <t>중간값이 음수이면 이득, 양수이면 손해</t>
  </si>
  <si>
    <t>2주전 측정된 가격을 나타냅니다.</t>
  </si>
  <si>
    <t>-----------------------------------------------------------------------------</t>
  </si>
  <si>
    <t>건의사항은</t>
  </si>
  <si>
    <t>인벤 옌띠 쪽지주세요.</t>
  </si>
  <si>
    <t>측정 시간</t>
  </si>
  <si>
    <t>2020-04-10 오후 5시에 루나 서버에서 측정되었음.</t>
  </si>
  <si>
    <t>다음 재측정기간</t>
  </si>
  <si>
    <t>2020-04-24 (14일 후)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</si>
</sst>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"/>
  </numFmts>
  <fonts count="7">
    <font>
      <sz val="10.0"/>
      <color rgb="FF000000"/>
      <name val="Arial"/>
    </font>
    <font>
      <color theme="1"/>
      <name val="Arial"/>
    </font>
    <font/>
    <font>
      <sz val="10.0"/>
    </font>
    <font>
      <sz val="10.0"/>
      <color rgb="FF000000"/>
      <name val="Inconsolata"/>
    </font>
    <font>
      <sz val="10.0"/>
      <color theme="1"/>
      <name val="Arial"/>
    </font>
    <font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/>
    </border>
  </borders>
  <cellStyleXfs count="1">
    <xf borderId="0" fillId="0" fontId="0" numFmtId="0" applyAlignment="1" applyFont="1"/>
  </cellStyleXfs>
  <cellXfs count="2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vertical="center"/>
    </xf>
    <xf borderId="2" fillId="0" fontId="2" numFmtId="0" xfId="0" applyBorder="1" applyFont="1"/>
    <xf borderId="3" fillId="0" fontId="2" numFmtId="0" xfId="0" applyBorder="1" applyFont="1"/>
    <xf borderId="4" fillId="0" fontId="2" numFmtId="0" xfId="0" applyAlignment="1" applyBorder="1" applyFont="1">
      <alignment readingOrder="0"/>
    </xf>
    <xf borderId="4" fillId="0" fontId="2" numFmtId="0" xfId="0" applyAlignment="1" applyBorder="1" applyFont="1">
      <alignment horizontal="left" readingOrder="0"/>
    </xf>
    <xf borderId="4" fillId="0" fontId="3" numFmtId="0" xfId="0" applyAlignment="1" applyBorder="1" applyFont="1">
      <alignment horizontal="left" readingOrder="0"/>
    </xf>
    <xf borderId="4" fillId="0" fontId="2" numFmtId="3" xfId="0" applyAlignment="1" applyBorder="1" applyFont="1" applyNumberFormat="1">
      <alignment readingOrder="0"/>
    </xf>
    <xf borderId="4" fillId="0" fontId="2" numFmtId="0" xfId="0" applyAlignment="1" applyBorder="1" applyFont="1">
      <alignment horizontal="right" readingOrder="0"/>
    </xf>
    <xf borderId="4" fillId="0" fontId="1" numFmtId="0" xfId="0" applyBorder="1" applyFont="1"/>
    <xf borderId="4" fillId="0" fontId="2" numFmtId="0" xfId="0" applyAlignment="1" applyBorder="1" applyFont="1">
      <alignment horizontal="center"/>
    </xf>
    <xf borderId="4" fillId="0" fontId="3" numFmtId="0" xfId="0" applyAlignment="1" applyBorder="1" applyFont="1">
      <alignment horizontal="center"/>
    </xf>
    <xf borderId="4" fillId="0" fontId="2" numFmtId="0" xfId="0" applyAlignment="1" applyBorder="1" applyFont="1">
      <alignment horizontal="right"/>
    </xf>
    <xf borderId="4" fillId="0" fontId="1" numFmtId="3" xfId="0" applyBorder="1" applyFont="1" applyNumberFormat="1"/>
    <xf borderId="4" fillId="0" fontId="1" numFmtId="0" xfId="0" applyAlignment="1" applyBorder="1" applyFont="1">
      <alignment horizontal="center"/>
    </xf>
    <xf borderId="4" fillId="2" fontId="4" numFmtId="0" xfId="0" applyAlignment="1" applyBorder="1" applyFill="1" applyFont="1">
      <alignment horizontal="center"/>
    </xf>
    <xf borderId="4" fillId="0" fontId="2" numFmtId="164" xfId="0" applyAlignment="1" applyBorder="1" applyFont="1" applyNumberFormat="1">
      <alignment horizontal="right" readingOrder="0"/>
    </xf>
    <xf borderId="4" fillId="0" fontId="2" numFmtId="164" xfId="0" applyAlignment="1" applyBorder="1" applyFont="1" applyNumberFormat="1">
      <alignment readingOrder="0"/>
    </xf>
    <xf borderId="0" fillId="0" fontId="2" numFmtId="3" xfId="0" applyAlignment="1" applyFont="1" applyNumberFormat="1">
      <alignment readingOrder="0"/>
    </xf>
    <xf borderId="0" fillId="0" fontId="1" numFmtId="0" xfId="0" applyAlignment="1" applyFont="1">
      <alignment horizontal="right"/>
    </xf>
    <xf borderId="0" fillId="0" fontId="2" numFmtId="0" xfId="0" applyAlignment="1" applyFont="1">
      <alignment horizontal="center"/>
    </xf>
    <xf borderId="0" fillId="2" fontId="4" numFmtId="0" xfId="0" applyAlignment="1" applyFont="1">
      <alignment horizontal="center"/>
    </xf>
    <xf borderId="0" fillId="0" fontId="1" numFmtId="0" xfId="0" applyAlignment="1" applyFont="1">
      <alignment vertical="bottom"/>
    </xf>
    <xf borderId="5" fillId="0" fontId="1" numFmtId="0" xfId="0" applyAlignment="1" applyBorder="1" applyFont="1">
      <alignment shrinkToFit="0" vertical="bottom" wrapText="0"/>
    </xf>
    <xf borderId="0" fillId="0" fontId="1" numFmtId="0" xfId="0" applyAlignment="1" applyFont="1">
      <alignment horizontal="center"/>
    </xf>
    <xf borderId="0" fillId="0" fontId="5" numFmtId="0" xfId="0" applyAlignment="1" applyFont="1">
      <alignment horizontal="center"/>
    </xf>
    <xf borderId="0" fillId="0" fontId="1" numFmtId="0" xfId="0" applyAlignment="1" applyFont="1">
      <alignment shrinkToFit="0" vertical="bottom" wrapText="0"/>
    </xf>
    <xf borderId="0" fillId="0" fontId="6" numFmtId="0" xfId="0" applyAlignment="1" applyFont="1">
      <alignment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2" max="2" width="34.0"/>
    <col customWidth="1" min="10" max="10" width="15.14"/>
  </cols>
  <sheetData>
    <row r="1" ht="27.0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</row>
    <row r="2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5" t="s">
        <v>11</v>
      </c>
      <c r="L2" s="6" t="s">
        <v>12</v>
      </c>
      <c r="M2" s="4" t="s">
        <v>13</v>
      </c>
    </row>
    <row r="3">
      <c r="A3" s="4" t="s">
        <v>14</v>
      </c>
      <c r="B3" s="4" t="s">
        <v>15</v>
      </c>
      <c r="C3" s="7">
        <v>1687.0</v>
      </c>
      <c r="D3" s="4" t="s">
        <v>16</v>
      </c>
      <c r="E3" s="8" t="s">
        <v>16</v>
      </c>
      <c r="F3" s="4" t="s">
        <v>16</v>
      </c>
      <c r="G3" s="4" t="s">
        <v>16</v>
      </c>
      <c r="H3" s="9"/>
      <c r="I3" s="9"/>
      <c r="J3" s="9"/>
      <c r="K3" s="10"/>
      <c r="L3" s="11"/>
      <c r="M3" s="9"/>
    </row>
    <row r="4">
      <c r="A4" s="4" t="s">
        <v>14</v>
      </c>
      <c r="B4" s="4" t="s">
        <v>17</v>
      </c>
      <c r="C4" s="7">
        <v>4222222.0</v>
      </c>
      <c r="D4" s="7">
        <v>4000000.0</v>
      </c>
      <c r="E4" s="12"/>
      <c r="F4" s="7">
        <v>4300000.0</v>
      </c>
      <c r="G4" s="9"/>
      <c r="H4" s="13">
        <f t="shared" ref="H4:H47" si="1">MINUS(F4,D4)</f>
        <v>300000</v>
      </c>
      <c r="I4" s="13">
        <f t="shared" ref="I4:I47" si="2">AVERAGE(D4,F4)</f>
        <v>4150000</v>
      </c>
      <c r="J4" s="13">
        <f t="shared" ref="J4:J47" si="3">MINUS(C4,I4)</f>
        <v>72222</v>
      </c>
      <c r="K4" s="14" t="str">
        <f t="shared" ref="K4:K47" si="4">IF(J4&gt;0,"이득","손해")</f>
        <v>이득</v>
      </c>
      <c r="L4" s="15" t="str">
        <f t="shared" ref="L4:L47" si="5">IF(J4&lt;0,"이득","손해")</f>
        <v>손해</v>
      </c>
      <c r="M4" s="9"/>
    </row>
    <row r="5">
      <c r="A5" s="4" t="s">
        <v>14</v>
      </c>
      <c r="B5" s="4" t="s">
        <v>18</v>
      </c>
      <c r="C5" s="7">
        <v>1.0999999E7</v>
      </c>
      <c r="D5" s="7">
        <v>9999999.0</v>
      </c>
      <c r="E5" s="12"/>
      <c r="F5" s="7">
        <v>1.179E7</v>
      </c>
      <c r="G5" s="9"/>
      <c r="H5" s="13">
        <f t="shared" si="1"/>
        <v>1790001</v>
      </c>
      <c r="I5" s="13">
        <f t="shared" si="2"/>
        <v>10894999.5</v>
      </c>
      <c r="J5" s="13">
        <f t="shared" si="3"/>
        <v>104999.5</v>
      </c>
      <c r="K5" s="14" t="str">
        <f t="shared" si="4"/>
        <v>이득</v>
      </c>
      <c r="L5" s="15" t="str">
        <f t="shared" si="5"/>
        <v>손해</v>
      </c>
      <c r="M5" s="9"/>
    </row>
    <row r="6">
      <c r="A6" s="4" t="s">
        <v>14</v>
      </c>
      <c r="B6" s="4" t="s">
        <v>19</v>
      </c>
      <c r="C6" s="7">
        <v>3211111.0</v>
      </c>
      <c r="D6" s="7">
        <v>2999999.0</v>
      </c>
      <c r="E6" s="12"/>
      <c r="F6" s="7">
        <v>3670000.0</v>
      </c>
      <c r="G6" s="9"/>
      <c r="H6" s="13">
        <f t="shared" si="1"/>
        <v>670001</v>
      </c>
      <c r="I6" s="13">
        <f t="shared" si="2"/>
        <v>3334999.5</v>
      </c>
      <c r="J6" s="13">
        <f t="shared" si="3"/>
        <v>-123888.5</v>
      </c>
      <c r="K6" s="14" t="str">
        <f t="shared" si="4"/>
        <v>손해</v>
      </c>
      <c r="L6" s="15" t="str">
        <f t="shared" si="5"/>
        <v>이득</v>
      </c>
      <c r="M6" s="9"/>
    </row>
    <row r="7">
      <c r="A7" s="4" t="s">
        <v>14</v>
      </c>
      <c r="B7" s="4" t="s">
        <v>20</v>
      </c>
      <c r="C7" s="7">
        <v>4.6E7</v>
      </c>
      <c r="D7" s="7">
        <v>4.3E7</v>
      </c>
      <c r="E7" s="16">
        <v>43931.0</v>
      </c>
      <c r="F7" s="7">
        <v>4.9766666E7</v>
      </c>
      <c r="G7" s="17">
        <v>43930.0</v>
      </c>
      <c r="H7" s="13">
        <f t="shared" si="1"/>
        <v>6766666</v>
      </c>
      <c r="I7" s="13">
        <f t="shared" si="2"/>
        <v>46383333</v>
      </c>
      <c r="J7" s="13">
        <f t="shared" si="3"/>
        <v>-383333</v>
      </c>
      <c r="K7" s="14" t="str">
        <f t="shared" si="4"/>
        <v>손해</v>
      </c>
      <c r="L7" s="15" t="str">
        <f t="shared" si="5"/>
        <v>이득</v>
      </c>
      <c r="M7" s="9"/>
    </row>
    <row r="8">
      <c r="A8" s="4" t="s">
        <v>14</v>
      </c>
      <c r="B8" s="4" t="s">
        <v>21</v>
      </c>
      <c r="C8" s="7">
        <v>8.99999999E8</v>
      </c>
      <c r="D8" s="7">
        <v>6.33333333E8</v>
      </c>
      <c r="E8" s="16">
        <v>43888.0</v>
      </c>
      <c r="F8" s="7">
        <v>1.077776661E9</v>
      </c>
      <c r="G8" s="17">
        <v>43923.0</v>
      </c>
      <c r="H8" s="13">
        <f t="shared" si="1"/>
        <v>444443328</v>
      </c>
      <c r="I8" s="13">
        <f t="shared" si="2"/>
        <v>855554997</v>
      </c>
      <c r="J8" s="13">
        <f t="shared" si="3"/>
        <v>44445002</v>
      </c>
      <c r="K8" s="14" t="str">
        <f t="shared" si="4"/>
        <v>이득</v>
      </c>
      <c r="L8" s="15" t="str">
        <f t="shared" si="5"/>
        <v>손해</v>
      </c>
      <c r="M8" s="9"/>
    </row>
    <row r="9">
      <c r="A9" s="4" t="s">
        <v>14</v>
      </c>
      <c r="B9" s="4" t="s">
        <v>22</v>
      </c>
      <c r="C9" s="7">
        <v>9.08E8</v>
      </c>
      <c r="D9" s="7">
        <v>6.33333333E8</v>
      </c>
      <c r="E9" s="16">
        <v>43887.0</v>
      </c>
      <c r="F9" s="7">
        <v>1.2E9</v>
      </c>
      <c r="G9" s="17">
        <v>43908.0</v>
      </c>
      <c r="H9" s="13">
        <f t="shared" si="1"/>
        <v>566666667</v>
      </c>
      <c r="I9" s="13">
        <f t="shared" si="2"/>
        <v>916666666.5</v>
      </c>
      <c r="J9" s="13">
        <f t="shared" si="3"/>
        <v>-8666666.5</v>
      </c>
      <c r="K9" s="14" t="str">
        <f t="shared" si="4"/>
        <v>손해</v>
      </c>
      <c r="L9" s="15" t="str">
        <f t="shared" si="5"/>
        <v>이득</v>
      </c>
      <c r="M9" s="9"/>
    </row>
    <row r="10">
      <c r="A10" s="4" t="s">
        <v>14</v>
      </c>
      <c r="B10" s="4" t="s">
        <v>23</v>
      </c>
      <c r="C10" s="7">
        <v>5.24444444E8</v>
      </c>
      <c r="D10" s="7">
        <v>3.59999999E8</v>
      </c>
      <c r="E10" s="16">
        <v>43888.0</v>
      </c>
      <c r="F10" s="7">
        <v>5.99999911E8</v>
      </c>
      <c r="G10" s="17">
        <v>43898.0</v>
      </c>
      <c r="H10" s="13">
        <f t="shared" si="1"/>
        <v>239999912</v>
      </c>
      <c r="I10" s="13">
        <f t="shared" si="2"/>
        <v>479999955</v>
      </c>
      <c r="J10" s="13">
        <f t="shared" si="3"/>
        <v>44444489</v>
      </c>
      <c r="K10" s="14" t="str">
        <f t="shared" si="4"/>
        <v>이득</v>
      </c>
      <c r="L10" s="15" t="str">
        <f t="shared" si="5"/>
        <v>손해</v>
      </c>
      <c r="M10" s="9"/>
    </row>
    <row r="11">
      <c r="A11" s="4" t="s">
        <v>14</v>
      </c>
      <c r="B11" s="4" t="s">
        <v>24</v>
      </c>
      <c r="C11" s="7">
        <v>1.17E7</v>
      </c>
      <c r="D11" s="7">
        <v>9999999.0</v>
      </c>
      <c r="E11" s="16">
        <v>43931.0</v>
      </c>
      <c r="F11" s="7">
        <v>1.2222222E7</v>
      </c>
      <c r="G11" s="17">
        <v>43931.0</v>
      </c>
      <c r="H11" s="13">
        <f t="shared" si="1"/>
        <v>2222223</v>
      </c>
      <c r="I11" s="13">
        <f t="shared" si="2"/>
        <v>11111110.5</v>
      </c>
      <c r="J11" s="13">
        <f t="shared" si="3"/>
        <v>588889.5</v>
      </c>
      <c r="K11" s="14" t="str">
        <f t="shared" si="4"/>
        <v>이득</v>
      </c>
      <c r="L11" s="15" t="str">
        <f t="shared" si="5"/>
        <v>손해</v>
      </c>
      <c r="M11" s="9"/>
    </row>
    <row r="12">
      <c r="A12" s="4" t="s">
        <v>14</v>
      </c>
      <c r="B12" s="4" t="s">
        <v>25</v>
      </c>
      <c r="C12" s="4">
        <v>0.0</v>
      </c>
      <c r="D12" s="7">
        <v>3.0E8</v>
      </c>
      <c r="E12" s="16">
        <v>43893.0</v>
      </c>
      <c r="F12" s="7">
        <v>3.88E8</v>
      </c>
      <c r="G12" s="17">
        <v>43894.0</v>
      </c>
      <c r="H12" s="13">
        <f t="shared" si="1"/>
        <v>88000000</v>
      </c>
      <c r="I12" s="13">
        <f t="shared" si="2"/>
        <v>344000000</v>
      </c>
      <c r="J12" s="13">
        <f t="shared" si="3"/>
        <v>-344000000</v>
      </c>
      <c r="K12" s="14" t="str">
        <f t="shared" si="4"/>
        <v>손해</v>
      </c>
      <c r="L12" s="15" t="str">
        <f t="shared" si="5"/>
        <v>이득</v>
      </c>
      <c r="M12" s="9"/>
    </row>
    <row r="13">
      <c r="A13" s="4" t="s">
        <v>14</v>
      </c>
      <c r="B13" s="4" t="s">
        <v>26</v>
      </c>
      <c r="C13" s="7">
        <v>3.245E9</v>
      </c>
      <c r="D13" s="7">
        <v>2.322222222E9</v>
      </c>
      <c r="E13" s="16">
        <v>43840.0</v>
      </c>
      <c r="F13" s="7">
        <v>3.349E9</v>
      </c>
      <c r="G13" s="17">
        <v>43911.0</v>
      </c>
      <c r="H13" s="13">
        <f t="shared" si="1"/>
        <v>1026777778</v>
      </c>
      <c r="I13" s="13">
        <f t="shared" si="2"/>
        <v>2835611111</v>
      </c>
      <c r="J13" s="13">
        <f t="shared" si="3"/>
        <v>409388889</v>
      </c>
      <c r="K13" s="14" t="str">
        <f t="shared" si="4"/>
        <v>이득</v>
      </c>
      <c r="L13" s="15" t="str">
        <f t="shared" si="5"/>
        <v>손해</v>
      </c>
      <c r="M13" s="9"/>
    </row>
    <row r="14">
      <c r="A14" s="4" t="s">
        <v>14</v>
      </c>
      <c r="B14" s="4" t="s">
        <v>27</v>
      </c>
      <c r="C14" s="7">
        <v>8.8888888E7</v>
      </c>
      <c r="D14" s="7">
        <v>7.0E7</v>
      </c>
      <c r="E14" s="16">
        <v>43931.0</v>
      </c>
      <c r="F14" s="7">
        <v>1.04444444E8</v>
      </c>
      <c r="G14" s="17">
        <v>43931.0</v>
      </c>
      <c r="H14" s="13">
        <f t="shared" si="1"/>
        <v>34444444</v>
      </c>
      <c r="I14" s="13">
        <f t="shared" si="2"/>
        <v>87222222</v>
      </c>
      <c r="J14" s="13">
        <f t="shared" si="3"/>
        <v>1666666</v>
      </c>
      <c r="K14" s="14" t="str">
        <f t="shared" si="4"/>
        <v>이득</v>
      </c>
      <c r="L14" s="15" t="str">
        <f t="shared" si="5"/>
        <v>손해</v>
      </c>
      <c r="M14" s="9"/>
    </row>
    <row r="15">
      <c r="A15" s="4" t="s">
        <v>14</v>
      </c>
      <c r="B15" s="4" t="s">
        <v>28</v>
      </c>
      <c r="C15" s="7">
        <v>2.1E8</v>
      </c>
      <c r="D15" s="7">
        <v>1.88888888E8</v>
      </c>
      <c r="E15" s="16">
        <v>43931.0</v>
      </c>
      <c r="F15" s="7">
        <v>2.87777776E8</v>
      </c>
      <c r="G15" s="17">
        <v>43928.0</v>
      </c>
      <c r="H15" s="13">
        <f t="shared" si="1"/>
        <v>98888888</v>
      </c>
      <c r="I15" s="13">
        <f t="shared" si="2"/>
        <v>238333332</v>
      </c>
      <c r="J15" s="13">
        <f t="shared" si="3"/>
        <v>-28333332</v>
      </c>
      <c r="K15" s="14" t="str">
        <f t="shared" si="4"/>
        <v>손해</v>
      </c>
      <c r="L15" s="15" t="str">
        <f t="shared" si="5"/>
        <v>이득</v>
      </c>
      <c r="M15" s="9"/>
    </row>
    <row r="16">
      <c r="A16" s="4" t="s">
        <v>14</v>
      </c>
      <c r="B16" s="4" t="s">
        <v>29</v>
      </c>
      <c r="C16" s="7">
        <v>2999998.0</v>
      </c>
      <c r="D16" s="7">
        <v>1200000.0</v>
      </c>
      <c r="E16" s="16">
        <v>43931.0</v>
      </c>
      <c r="F16" s="7">
        <v>3492000.0</v>
      </c>
      <c r="G16" s="17">
        <v>43930.0</v>
      </c>
      <c r="H16" s="13">
        <f t="shared" si="1"/>
        <v>2292000</v>
      </c>
      <c r="I16" s="13">
        <f t="shared" si="2"/>
        <v>2346000</v>
      </c>
      <c r="J16" s="13">
        <f t="shared" si="3"/>
        <v>653998</v>
      </c>
      <c r="K16" s="14" t="str">
        <f t="shared" si="4"/>
        <v>이득</v>
      </c>
      <c r="L16" s="15" t="str">
        <f t="shared" si="5"/>
        <v>손해</v>
      </c>
      <c r="M16" s="9"/>
    </row>
    <row r="17">
      <c r="A17" s="4" t="s">
        <v>14</v>
      </c>
      <c r="B17" s="4" t="s">
        <v>30</v>
      </c>
      <c r="C17" s="7">
        <v>3000000.0</v>
      </c>
      <c r="D17" s="7">
        <v>2777777.0</v>
      </c>
      <c r="E17" s="16">
        <v>43930.0</v>
      </c>
      <c r="F17" s="7">
        <v>5888887.0</v>
      </c>
      <c r="G17" s="17">
        <v>43930.0</v>
      </c>
      <c r="H17" s="13">
        <f t="shared" si="1"/>
        <v>3111110</v>
      </c>
      <c r="I17" s="13">
        <f t="shared" si="2"/>
        <v>4333332</v>
      </c>
      <c r="J17" s="13">
        <f t="shared" si="3"/>
        <v>-1333332</v>
      </c>
      <c r="K17" s="14" t="str">
        <f t="shared" si="4"/>
        <v>손해</v>
      </c>
      <c r="L17" s="15" t="str">
        <f t="shared" si="5"/>
        <v>이득</v>
      </c>
      <c r="M17" s="9"/>
    </row>
    <row r="18">
      <c r="A18" s="4" t="s">
        <v>14</v>
      </c>
      <c r="B18" s="4" t="s">
        <v>31</v>
      </c>
      <c r="C18" s="7">
        <v>8500000.0</v>
      </c>
      <c r="D18" s="7">
        <v>6000000.0</v>
      </c>
      <c r="E18" s="16">
        <v>43931.0</v>
      </c>
      <c r="F18" s="7">
        <v>1.05E7</v>
      </c>
      <c r="G18" s="17">
        <v>43931.0</v>
      </c>
      <c r="H18" s="13">
        <f t="shared" si="1"/>
        <v>4500000</v>
      </c>
      <c r="I18" s="13">
        <f t="shared" si="2"/>
        <v>8250000</v>
      </c>
      <c r="J18" s="13">
        <f t="shared" si="3"/>
        <v>250000</v>
      </c>
      <c r="K18" s="14" t="str">
        <f t="shared" si="4"/>
        <v>이득</v>
      </c>
      <c r="L18" s="15" t="str">
        <f t="shared" si="5"/>
        <v>손해</v>
      </c>
      <c r="M18" s="9"/>
    </row>
    <row r="19">
      <c r="A19" s="4" t="s">
        <v>14</v>
      </c>
      <c r="B19" s="4" t="s">
        <v>32</v>
      </c>
      <c r="C19" s="7">
        <v>6.49E8</v>
      </c>
      <c r="D19" s="7">
        <v>3.99999999E8</v>
      </c>
      <c r="E19" s="16">
        <v>43913.0</v>
      </c>
      <c r="F19" s="7">
        <v>9.99999999E8</v>
      </c>
      <c r="G19" s="17">
        <v>43909.0</v>
      </c>
      <c r="H19" s="13">
        <f t="shared" si="1"/>
        <v>600000000</v>
      </c>
      <c r="I19" s="13">
        <f t="shared" si="2"/>
        <v>699999999</v>
      </c>
      <c r="J19" s="13">
        <f t="shared" si="3"/>
        <v>-50999999</v>
      </c>
      <c r="K19" s="14" t="str">
        <f t="shared" si="4"/>
        <v>손해</v>
      </c>
      <c r="L19" s="15" t="str">
        <f t="shared" si="5"/>
        <v>이득</v>
      </c>
      <c r="M19" s="9"/>
    </row>
    <row r="20">
      <c r="A20" s="4" t="s">
        <v>14</v>
      </c>
      <c r="B20" s="4" t="s">
        <v>33</v>
      </c>
      <c r="C20" s="7">
        <v>1.75E9</v>
      </c>
      <c r="D20" s="7">
        <v>1.399999999E9</v>
      </c>
      <c r="E20" s="16">
        <v>43905.0</v>
      </c>
      <c r="F20" s="7">
        <v>1.999999999E9</v>
      </c>
      <c r="G20" s="17">
        <v>43927.0</v>
      </c>
      <c r="H20" s="13">
        <f t="shared" si="1"/>
        <v>600000000</v>
      </c>
      <c r="I20" s="13">
        <f t="shared" si="2"/>
        <v>1699999999</v>
      </c>
      <c r="J20" s="13">
        <f t="shared" si="3"/>
        <v>50000001</v>
      </c>
      <c r="K20" s="14" t="str">
        <f t="shared" si="4"/>
        <v>이득</v>
      </c>
      <c r="L20" s="15" t="str">
        <f t="shared" si="5"/>
        <v>손해</v>
      </c>
      <c r="M20" s="9"/>
    </row>
    <row r="21">
      <c r="A21" s="4" t="s">
        <v>14</v>
      </c>
      <c r="B21" s="4" t="s">
        <v>34</v>
      </c>
      <c r="C21" s="7">
        <v>5.4888888E7</v>
      </c>
      <c r="D21" s="4">
        <v>0.0</v>
      </c>
      <c r="E21" s="8" t="s">
        <v>35</v>
      </c>
      <c r="F21" s="4">
        <v>0.0</v>
      </c>
      <c r="G21" s="8" t="s">
        <v>35</v>
      </c>
      <c r="H21" s="9">
        <f t="shared" si="1"/>
        <v>0</v>
      </c>
      <c r="I21" s="9">
        <f t="shared" si="2"/>
        <v>0</v>
      </c>
      <c r="J21" s="13">
        <f t="shared" si="3"/>
        <v>54888888</v>
      </c>
      <c r="K21" s="14" t="str">
        <f t="shared" si="4"/>
        <v>이득</v>
      </c>
      <c r="L21" s="15" t="str">
        <f t="shared" si="5"/>
        <v>손해</v>
      </c>
      <c r="M21" s="9"/>
    </row>
    <row r="22">
      <c r="A22" s="4" t="s">
        <v>14</v>
      </c>
      <c r="B22" s="4" t="s">
        <v>36</v>
      </c>
      <c r="C22" s="7">
        <v>1.79999999E8</v>
      </c>
      <c r="D22" s="7">
        <v>1.07999999E8</v>
      </c>
      <c r="E22" s="16">
        <v>43931.0</v>
      </c>
      <c r="F22" s="7">
        <v>2.17777777E8</v>
      </c>
      <c r="G22" s="17">
        <v>43931.0</v>
      </c>
      <c r="H22" s="13">
        <f t="shared" si="1"/>
        <v>109777778</v>
      </c>
      <c r="I22" s="13">
        <f t="shared" si="2"/>
        <v>162888888</v>
      </c>
      <c r="J22" s="13">
        <f t="shared" si="3"/>
        <v>17111111</v>
      </c>
      <c r="K22" s="14" t="str">
        <f t="shared" si="4"/>
        <v>이득</v>
      </c>
      <c r="L22" s="15" t="str">
        <f t="shared" si="5"/>
        <v>손해</v>
      </c>
      <c r="M22" s="9"/>
    </row>
    <row r="23">
      <c r="A23" s="4" t="s">
        <v>14</v>
      </c>
      <c r="B23" s="4" t="s">
        <v>37</v>
      </c>
      <c r="C23" s="7">
        <v>3076666.0</v>
      </c>
      <c r="D23" s="7">
        <v>2080000.0</v>
      </c>
      <c r="E23" s="16">
        <v>43931.0</v>
      </c>
      <c r="F23" s="7">
        <v>3255555.0</v>
      </c>
      <c r="G23" s="17">
        <v>43931.0</v>
      </c>
      <c r="H23" s="13">
        <f t="shared" si="1"/>
        <v>1175555</v>
      </c>
      <c r="I23" s="13">
        <f t="shared" si="2"/>
        <v>2667777.5</v>
      </c>
      <c r="J23" s="13">
        <f t="shared" si="3"/>
        <v>408888.5</v>
      </c>
      <c r="K23" s="14" t="str">
        <f t="shared" si="4"/>
        <v>이득</v>
      </c>
      <c r="L23" s="15" t="str">
        <f t="shared" si="5"/>
        <v>손해</v>
      </c>
      <c r="M23" s="9"/>
    </row>
    <row r="24">
      <c r="A24" s="4" t="s">
        <v>14</v>
      </c>
      <c r="B24" s="4" t="s">
        <v>38</v>
      </c>
      <c r="C24" s="7">
        <v>1.176E9</v>
      </c>
      <c r="D24" s="7">
        <v>5.66666666E8</v>
      </c>
      <c r="E24" s="16">
        <v>43876.0</v>
      </c>
      <c r="F24" s="7">
        <v>9.8E8</v>
      </c>
      <c r="G24" s="17">
        <v>43927.0</v>
      </c>
      <c r="H24" s="13">
        <f t="shared" si="1"/>
        <v>413333334</v>
      </c>
      <c r="I24" s="13">
        <f t="shared" si="2"/>
        <v>773333333</v>
      </c>
      <c r="J24" s="13">
        <f t="shared" si="3"/>
        <v>402666667</v>
      </c>
      <c r="K24" s="14" t="str">
        <f t="shared" si="4"/>
        <v>이득</v>
      </c>
      <c r="L24" s="15" t="str">
        <f t="shared" si="5"/>
        <v>손해</v>
      </c>
      <c r="M24" s="9"/>
    </row>
    <row r="25">
      <c r="A25" s="4" t="s">
        <v>14</v>
      </c>
      <c r="B25" s="4" t="s">
        <v>39</v>
      </c>
      <c r="C25" s="7">
        <v>1.58E9</v>
      </c>
      <c r="D25" s="7">
        <v>9.55555555E8</v>
      </c>
      <c r="E25" s="16">
        <v>43853.0</v>
      </c>
      <c r="F25" s="7">
        <v>1.599998888E9</v>
      </c>
      <c r="G25" s="17">
        <v>43903.0</v>
      </c>
      <c r="H25" s="13">
        <f t="shared" si="1"/>
        <v>644443333</v>
      </c>
      <c r="I25" s="13">
        <f t="shared" si="2"/>
        <v>1277777222</v>
      </c>
      <c r="J25" s="13">
        <f t="shared" si="3"/>
        <v>302222778.5</v>
      </c>
      <c r="K25" s="14" t="str">
        <f t="shared" si="4"/>
        <v>이득</v>
      </c>
      <c r="L25" s="15" t="str">
        <f t="shared" si="5"/>
        <v>손해</v>
      </c>
      <c r="M25" s="9"/>
    </row>
    <row r="26">
      <c r="A26" s="4" t="s">
        <v>14</v>
      </c>
      <c r="B26" s="4" t="s">
        <v>40</v>
      </c>
      <c r="C26" s="7">
        <v>1.45E8</v>
      </c>
      <c r="D26" s="7">
        <v>8.9099999E7</v>
      </c>
      <c r="E26" s="16">
        <v>43888.0</v>
      </c>
      <c r="F26" s="7">
        <v>2.59999999E8</v>
      </c>
      <c r="G26" s="17">
        <v>43895.0</v>
      </c>
      <c r="H26" s="13">
        <f t="shared" si="1"/>
        <v>170900000</v>
      </c>
      <c r="I26" s="13">
        <f t="shared" si="2"/>
        <v>174549999</v>
      </c>
      <c r="J26" s="13">
        <f t="shared" si="3"/>
        <v>-29549999</v>
      </c>
      <c r="K26" s="14" t="str">
        <f t="shared" si="4"/>
        <v>손해</v>
      </c>
      <c r="L26" s="15" t="str">
        <f t="shared" si="5"/>
        <v>이득</v>
      </c>
      <c r="M26" s="9"/>
    </row>
    <row r="27">
      <c r="A27" s="4" t="s">
        <v>14</v>
      </c>
      <c r="B27" s="4" t="s">
        <v>41</v>
      </c>
      <c r="C27" s="7">
        <v>3.4444443E7</v>
      </c>
      <c r="D27" s="7">
        <v>1.8E7</v>
      </c>
      <c r="E27" s="16">
        <v>43930.0</v>
      </c>
      <c r="F27" s="7">
        <v>3.9872345E7</v>
      </c>
      <c r="G27" s="17">
        <v>43926.0</v>
      </c>
      <c r="H27" s="13">
        <f t="shared" si="1"/>
        <v>21872345</v>
      </c>
      <c r="I27" s="13">
        <f t="shared" si="2"/>
        <v>28936172.5</v>
      </c>
      <c r="J27" s="13">
        <f t="shared" si="3"/>
        <v>5508270.5</v>
      </c>
      <c r="K27" s="14" t="str">
        <f t="shared" si="4"/>
        <v>이득</v>
      </c>
      <c r="L27" s="15" t="str">
        <f t="shared" si="5"/>
        <v>손해</v>
      </c>
      <c r="M27" s="9"/>
    </row>
    <row r="28">
      <c r="A28" s="4" t="s">
        <v>14</v>
      </c>
      <c r="B28" s="4" t="s">
        <v>42</v>
      </c>
      <c r="C28" s="7">
        <v>7.3999999E7</v>
      </c>
      <c r="D28" s="7">
        <v>5.9999999E7</v>
      </c>
      <c r="E28" s="16">
        <v>43930.0</v>
      </c>
      <c r="F28" s="7">
        <v>7.9699991E7</v>
      </c>
      <c r="G28" s="17">
        <v>43930.0</v>
      </c>
      <c r="H28" s="13">
        <f t="shared" si="1"/>
        <v>19699992</v>
      </c>
      <c r="I28" s="13">
        <f t="shared" si="2"/>
        <v>69849995</v>
      </c>
      <c r="J28" s="13">
        <f t="shared" si="3"/>
        <v>4150004</v>
      </c>
      <c r="K28" s="14" t="str">
        <f t="shared" si="4"/>
        <v>이득</v>
      </c>
      <c r="L28" s="15" t="str">
        <f t="shared" si="5"/>
        <v>손해</v>
      </c>
      <c r="M28" s="9"/>
    </row>
    <row r="29">
      <c r="A29" s="4" t="s">
        <v>14</v>
      </c>
      <c r="B29" s="4" t="s">
        <v>43</v>
      </c>
      <c r="C29" s="7">
        <v>3.29E7</v>
      </c>
      <c r="D29" s="7">
        <v>2.0E7</v>
      </c>
      <c r="E29" s="16">
        <v>43929.0</v>
      </c>
      <c r="F29" s="7">
        <v>3.553E7</v>
      </c>
      <c r="G29" s="17">
        <v>43931.0</v>
      </c>
      <c r="H29" s="13">
        <f t="shared" si="1"/>
        <v>15530000</v>
      </c>
      <c r="I29" s="13">
        <f t="shared" si="2"/>
        <v>27765000</v>
      </c>
      <c r="J29" s="13">
        <f t="shared" si="3"/>
        <v>5135000</v>
      </c>
      <c r="K29" s="14" t="str">
        <f t="shared" si="4"/>
        <v>이득</v>
      </c>
      <c r="L29" s="15" t="str">
        <f t="shared" si="5"/>
        <v>손해</v>
      </c>
      <c r="M29" s="9"/>
    </row>
    <row r="30">
      <c r="A30" s="4" t="s">
        <v>14</v>
      </c>
      <c r="B30" s="4" t="s">
        <v>44</v>
      </c>
      <c r="C30" s="7">
        <v>1.398888888E9</v>
      </c>
      <c r="D30" s="7">
        <v>1.111111111E9</v>
      </c>
      <c r="E30" s="16">
        <v>43912.0</v>
      </c>
      <c r="F30" s="7">
        <v>1.499999999E9</v>
      </c>
      <c r="G30" s="17">
        <v>43910.0</v>
      </c>
      <c r="H30" s="13">
        <f t="shared" si="1"/>
        <v>388888888</v>
      </c>
      <c r="I30" s="13">
        <f t="shared" si="2"/>
        <v>1305555555</v>
      </c>
      <c r="J30" s="13">
        <f t="shared" si="3"/>
        <v>93333333</v>
      </c>
      <c r="K30" s="14" t="str">
        <f t="shared" si="4"/>
        <v>이득</v>
      </c>
      <c r="L30" s="15" t="str">
        <f t="shared" si="5"/>
        <v>손해</v>
      </c>
      <c r="M30" s="9"/>
    </row>
    <row r="31">
      <c r="A31" s="4" t="s">
        <v>14</v>
      </c>
      <c r="B31" s="4" t="s">
        <v>45</v>
      </c>
      <c r="C31" s="7">
        <v>4.55555555E8</v>
      </c>
      <c r="D31" s="7">
        <v>4.49999999E8</v>
      </c>
      <c r="E31" s="16">
        <v>43906.0</v>
      </c>
      <c r="F31" s="7">
        <v>5.74999991E8</v>
      </c>
      <c r="G31" s="17">
        <v>43924.0</v>
      </c>
      <c r="H31" s="13">
        <f t="shared" si="1"/>
        <v>124999992</v>
      </c>
      <c r="I31" s="13">
        <f t="shared" si="2"/>
        <v>512499995</v>
      </c>
      <c r="J31" s="13">
        <f t="shared" si="3"/>
        <v>-56944440</v>
      </c>
      <c r="K31" s="14" t="str">
        <f t="shared" si="4"/>
        <v>손해</v>
      </c>
      <c r="L31" s="15" t="str">
        <f t="shared" si="5"/>
        <v>이득</v>
      </c>
      <c r="M31" s="9"/>
    </row>
    <row r="32">
      <c r="A32" s="4" t="s">
        <v>46</v>
      </c>
      <c r="B32" s="4" t="s">
        <v>47</v>
      </c>
      <c r="C32" s="7">
        <v>7098000.0</v>
      </c>
      <c r="D32" s="7">
        <v>6500000.0</v>
      </c>
      <c r="E32" s="16">
        <v>43931.0</v>
      </c>
      <c r="F32" s="7">
        <v>7349000.0</v>
      </c>
      <c r="G32" s="17">
        <v>43931.0</v>
      </c>
      <c r="H32" s="13">
        <f t="shared" si="1"/>
        <v>849000</v>
      </c>
      <c r="I32" s="13">
        <f t="shared" si="2"/>
        <v>6924500</v>
      </c>
      <c r="J32" s="13">
        <f t="shared" si="3"/>
        <v>173500</v>
      </c>
      <c r="K32" s="14" t="str">
        <f t="shared" si="4"/>
        <v>이득</v>
      </c>
      <c r="L32" s="15" t="str">
        <f t="shared" si="5"/>
        <v>손해</v>
      </c>
      <c r="M32" s="9"/>
    </row>
    <row r="33">
      <c r="A33" s="4" t="s">
        <v>46</v>
      </c>
      <c r="B33" s="4" t="s">
        <v>48</v>
      </c>
      <c r="C33" s="7">
        <v>7209999.0</v>
      </c>
      <c r="D33" s="7">
        <v>7000000.0</v>
      </c>
      <c r="E33" s="16">
        <v>43931.0</v>
      </c>
      <c r="F33" s="7">
        <v>7598999.0</v>
      </c>
      <c r="G33" s="17">
        <v>43931.0</v>
      </c>
      <c r="H33" s="13">
        <f t="shared" si="1"/>
        <v>598999</v>
      </c>
      <c r="I33" s="13">
        <f t="shared" si="2"/>
        <v>7299499.5</v>
      </c>
      <c r="J33" s="13">
        <f t="shared" si="3"/>
        <v>-89500.5</v>
      </c>
      <c r="K33" s="14" t="str">
        <f t="shared" si="4"/>
        <v>손해</v>
      </c>
      <c r="L33" s="15" t="str">
        <f t="shared" si="5"/>
        <v>이득</v>
      </c>
      <c r="M33" s="9"/>
    </row>
    <row r="34">
      <c r="A34" s="4" t="s">
        <v>49</v>
      </c>
      <c r="B34" s="4" t="s">
        <v>50</v>
      </c>
      <c r="C34" s="7">
        <v>1.7999999E7</v>
      </c>
      <c r="D34" s="7">
        <v>1.4999999E7</v>
      </c>
      <c r="E34" s="16">
        <v>43931.0</v>
      </c>
      <c r="F34" s="7">
        <v>3.0E7</v>
      </c>
      <c r="G34" s="17">
        <v>43926.0</v>
      </c>
      <c r="H34" s="13">
        <f t="shared" si="1"/>
        <v>15000001</v>
      </c>
      <c r="I34" s="13">
        <f t="shared" si="2"/>
        <v>22499999.5</v>
      </c>
      <c r="J34" s="13">
        <f t="shared" si="3"/>
        <v>-4500000.5</v>
      </c>
      <c r="K34" s="14" t="str">
        <f t="shared" si="4"/>
        <v>손해</v>
      </c>
      <c r="L34" s="15" t="str">
        <f t="shared" si="5"/>
        <v>이득</v>
      </c>
      <c r="M34" s="9"/>
    </row>
    <row r="35">
      <c r="A35" s="4" t="s">
        <v>49</v>
      </c>
      <c r="B35" s="4" t="s">
        <v>51</v>
      </c>
      <c r="C35" s="7">
        <v>1.85E7</v>
      </c>
      <c r="D35" s="7">
        <v>1.0E7</v>
      </c>
      <c r="E35" s="16">
        <v>43919.0</v>
      </c>
      <c r="F35" s="7">
        <v>2.3333333E7</v>
      </c>
      <c r="G35" s="17">
        <v>43927.0</v>
      </c>
      <c r="H35" s="13">
        <f t="shared" si="1"/>
        <v>13333333</v>
      </c>
      <c r="I35" s="13">
        <f t="shared" si="2"/>
        <v>16666666.5</v>
      </c>
      <c r="J35" s="13">
        <f t="shared" si="3"/>
        <v>1833333.5</v>
      </c>
      <c r="K35" s="14" t="str">
        <f t="shared" si="4"/>
        <v>이득</v>
      </c>
      <c r="L35" s="15" t="str">
        <f t="shared" si="5"/>
        <v>손해</v>
      </c>
      <c r="M35" s="9"/>
    </row>
    <row r="36">
      <c r="A36" s="4" t="s">
        <v>49</v>
      </c>
      <c r="B36" s="4" t="s">
        <v>52</v>
      </c>
      <c r="C36" s="7">
        <v>1.9999999E7</v>
      </c>
      <c r="D36" s="7">
        <v>1.0E7</v>
      </c>
      <c r="E36" s="16">
        <v>43918.0</v>
      </c>
      <c r="F36" s="7">
        <v>2.2E7</v>
      </c>
      <c r="G36" s="17">
        <v>43926.0</v>
      </c>
      <c r="H36" s="13">
        <f t="shared" si="1"/>
        <v>12000000</v>
      </c>
      <c r="I36" s="13">
        <f t="shared" si="2"/>
        <v>16000000</v>
      </c>
      <c r="J36" s="13">
        <f t="shared" si="3"/>
        <v>3999999</v>
      </c>
      <c r="K36" s="14" t="str">
        <f t="shared" si="4"/>
        <v>이득</v>
      </c>
      <c r="L36" s="15" t="str">
        <f t="shared" si="5"/>
        <v>손해</v>
      </c>
      <c r="M36" s="9"/>
    </row>
    <row r="37">
      <c r="A37" s="4" t="s">
        <v>49</v>
      </c>
      <c r="B37" s="4" t="s">
        <v>53</v>
      </c>
      <c r="C37" s="7">
        <v>1.8E7</v>
      </c>
      <c r="D37" s="7">
        <v>1.2999999E7</v>
      </c>
      <c r="E37" s="16">
        <v>43920.0</v>
      </c>
      <c r="F37" s="7">
        <v>2.5555555E7</v>
      </c>
      <c r="G37" s="17">
        <v>43926.0</v>
      </c>
      <c r="H37" s="13">
        <f t="shared" si="1"/>
        <v>12555556</v>
      </c>
      <c r="I37" s="13">
        <f t="shared" si="2"/>
        <v>19277777</v>
      </c>
      <c r="J37" s="13">
        <f t="shared" si="3"/>
        <v>-1277777</v>
      </c>
      <c r="K37" s="14" t="str">
        <f t="shared" si="4"/>
        <v>손해</v>
      </c>
      <c r="L37" s="15" t="str">
        <f t="shared" si="5"/>
        <v>이득</v>
      </c>
      <c r="M37" s="9"/>
    </row>
    <row r="38">
      <c r="A38" s="4" t="s">
        <v>49</v>
      </c>
      <c r="B38" s="4" t="s">
        <v>54</v>
      </c>
      <c r="C38" s="7">
        <v>1.6777777E7</v>
      </c>
      <c r="D38" s="7">
        <v>1.2E7</v>
      </c>
      <c r="E38" s="16">
        <v>43930.0</v>
      </c>
      <c r="F38" s="7">
        <v>1.7666666E7</v>
      </c>
      <c r="G38" s="17">
        <v>43930.0</v>
      </c>
      <c r="H38" s="13">
        <f t="shared" si="1"/>
        <v>5666666</v>
      </c>
      <c r="I38" s="13">
        <f t="shared" si="2"/>
        <v>14833333</v>
      </c>
      <c r="J38" s="13">
        <f t="shared" si="3"/>
        <v>1944444</v>
      </c>
      <c r="K38" s="14" t="str">
        <f t="shared" si="4"/>
        <v>이득</v>
      </c>
      <c r="L38" s="15" t="str">
        <f t="shared" si="5"/>
        <v>손해</v>
      </c>
      <c r="M38" s="9"/>
    </row>
    <row r="39">
      <c r="A39" s="4" t="s">
        <v>49</v>
      </c>
      <c r="B39" s="4" t="s">
        <v>55</v>
      </c>
      <c r="C39" s="7">
        <v>1.2222222E7</v>
      </c>
      <c r="D39" s="7">
        <v>7777777.0</v>
      </c>
      <c r="E39" s="16">
        <v>43930.0</v>
      </c>
      <c r="F39" s="7">
        <v>1.7777777E7</v>
      </c>
      <c r="G39" s="17">
        <v>43929.0</v>
      </c>
      <c r="H39" s="13">
        <f t="shared" si="1"/>
        <v>10000000</v>
      </c>
      <c r="I39" s="13">
        <f t="shared" si="2"/>
        <v>12777777</v>
      </c>
      <c r="J39" s="13">
        <f t="shared" si="3"/>
        <v>-555555</v>
      </c>
      <c r="K39" s="14" t="str">
        <f t="shared" si="4"/>
        <v>손해</v>
      </c>
      <c r="L39" s="15" t="str">
        <f t="shared" si="5"/>
        <v>이득</v>
      </c>
      <c r="M39" s="9"/>
    </row>
    <row r="40">
      <c r="A40" s="4" t="s">
        <v>56</v>
      </c>
      <c r="B40" s="4" t="s">
        <v>57</v>
      </c>
      <c r="C40" s="7">
        <v>299999.0</v>
      </c>
      <c r="D40" s="7">
        <v>220000.0</v>
      </c>
      <c r="E40" s="16">
        <v>43931.0</v>
      </c>
      <c r="F40" s="7">
        <v>309000.0</v>
      </c>
      <c r="G40" s="17">
        <v>43931.0</v>
      </c>
      <c r="H40" s="13">
        <f t="shared" si="1"/>
        <v>89000</v>
      </c>
      <c r="I40" s="13">
        <f t="shared" si="2"/>
        <v>264500</v>
      </c>
      <c r="J40" s="13">
        <f t="shared" si="3"/>
        <v>35499</v>
      </c>
      <c r="K40" s="14" t="str">
        <f t="shared" si="4"/>
        <v>이득</v>
      </c>
      <c r="L40" s="15" t="str">
        <f t="shared" si="5"/>
        <v>손해</v>
      </c>
      <c r="M40" s="9"/>
    </row>
    <row r="41">
      <c r="A41" s="4" t="s">
        <v>56</v>
      </c>
      <c r="B41" s="4" t="s">
        <v>58</v>
      </c>
      <c r="C41" s="7">
        <v>1999999.0</v>
      </c>
      <c r="D41" s="7">
        <v>1888887.0</v>
      </c>
      <c r="E41" s="16">
        <v>43931.0</v>
      </c>
      <c r="F41" s="7">
        <v>2025000.0</v>
      </c>
      <c r="G41" s="17">
        <v>43931.0</v>
      </c>
      <c r="H41" s="13">
        <f t="shared" si="1"/>
        <v>136113</v>
      </c>
      <c r="I41" s="13">
        <f t="shared" si="2"/>
        <v>1956943.5</v>
      </c>
      <c r="J41" s="13">
        <f t="shared" si="3"/>
        <v>43055.5</v>
      </c>
      <c r="K41" s="14" t="str">
        <f t="shared" si="4"/>
        <v>이득</v>
      </c>
      <c r="L41" s="15" t="str">
        <f t="shared" si="5"/>
        <v>손해</v>
      </c>
      <c r="M41" s="9"/>
    </row>
    <row r="42">
      <c r="A42" s="4" t="s">
        <v>56</v>
      </c>
      <c r="B42" s="4" t="s">
        <v>59</v>
      </c>
      <c r="C42" s="7">
        <v>48999.0</v>
      </c>
      <c r="D42" s="7">
        <v>40000.0</v>
      </c>
      <c r="E42" s="16">
        <v>43931.0</v>
      </c>
      <c r="F42" s="7">
        <v>51111.0</v>
      </c>
      <c r="G42" s="17">
        <v>43931.0</v>
      </c>
      <c r="H42" s="13">
        <f t="shared" si="1"/>
        <v>11111</v>
      </c>
      <c r="I42" s="13">
        <f t="shared" si="2"/>
        <v>45555.5</v>
      </c>
      <c r="J42" s="13">
        <f t="shared" si="3"/>
        <v>3443.5</v>
      </c>
      <c r="K42" s="14" t="str">
        <f t="shared" si="4"/>
        <v>이득</v>
      </c>
      <c r="L42" s="15" t="str">
        <f t="shared" si="5"/>
        <v>손해</v>
      </c>
      <c r="M42" s="9"/>
    </row>
    <row r="43">
      <c r="A43" s="4" t="s">
        <v>56</v>
      </c>
      <c r="B43" s="4" t="s">
        <v>60</v>
      </c>
      <c r="C43" s="7">
        <v>110000.0</v>
      </c>
      <c r="D43" s="7">
        <v>100000.0</v>
      </c>
      <c r="E43" s="16">
        <v>43931.0</v>
      </c>
      <c r="F43" s="7">
        <v>120000.0</v>
      </c>
      <c r="G43" s="17">
        <v>43931.0</v>
      </c>
      <c r="H43" s="13">
        <f t="shared" si="1"/>
        <v>20000</v>
      </c>
      <c r="I43" s="13">
        <f t="shared" si="2"/>
        <v>110000</v>
      </c>
      <c r="J43" s="13">
        <f t="shared" si="3"/>
        <v>0</v>
      </c>
      <c r="K43" s="14" t="str">
        <f t="shared" si="4"/>
        <v>손해</v>
      </c>
      <c r="L43" s="15" t="str">
        <f t="shared" si="5"/>
        <v>손해</v>
      </c>
      <c r="M43" s="9"/>
    </row>
    <row r="44">
      <c r="A44" s="4" t="s">
        <v>56</v>
      </c>
      <c r="B44" s="4" t="s">
        <v>61</v>
      </c>
      <c r="C44" s="7">
        <v>49999.0</v>
      </c>
      <c r="D44" s="7">
        <v>40000.0</v>
      </c>
      <c r="E44" s="16">
        <v>43931.0</v>
      </c>
      <c r="F44" s="7">
        <v>53999.0</v>
      </c>
      <c r="G44" s="17">
        <v>43931.0</v>
      </c>
      <c r="H44" s="13">
        <f t="shared" si="1"/>
        <v>13999</v>
      </c>
      <c r="I44" s="13">
        <f t="shared" si="2"/>
        <v>46999.5</v>
      </c>
      <c r="J44" s="13">
        <f t="shared" si="3"/>
        <v>2999.5</v>
      </c>
      <c r="K44" s="14" t="str">
        <f t="shared" si="4"/>
        <v>이득</v>
      </c>
      <c r="L44" s="15" t="str">
        <f t="shared" si="5"/>
        <v>손해</v>
      </c>
      <c r="M44" s="9"/>
    </row>
    <row r="45">
      <c r="A45" s="4" t="s">
        <v>56</v>
      </c>
      <c r="B45" s="4" t="s">
        <v>62</v>
      </c>
      <c r="C45" s="7">
        <v>112222.0</v>
      </c>
      <c r="D45" s="7">
        <v>90000.0</v>
      </c>
      <c r="E45" s="16">
        <v>43931.0</v>
      </c>
      <c r="F45" s="7">
        <v>128880.0</v>
      </c>
      <c r="G45" s="17">
        <v>43931.0</v>
      </c>
      <c r="H45" s="13">
        <f t="shared" si="1"/>
        <v>38880</v>
      </c>
      <c r="I45" s="13">
        <f t="shared" si="2"/>
        <v>109440</v>
      </c>
      <c r="J45" s="13">
        <f t="shared" si="3"/>
        <v>2782</v>
      </c>
      <c r="K45" s="14" t="str">
        <f t="shared" si="4"/>
        <v>이득</v>
      </c>
      <c r="L45" s="15" t="str">
        <f t="shared" si="5"/>
        <v>손해</v>
      </c>
      <c r="M45" s="9"/>
    </row>
    <row r="46">
      <c r="A46" s="4" t="s">
        <v>56</v>
      </c>
      <c r="B46" s="4" t="s">
        <v>63</v>
      </c>
      <c r="C46" s="7">
        <v>31111.0</v>
      </c>
      <c r="D46" s="7">
        <v>20000.0</v>
      </c>
      <c r="E46" s="16">
        <v>43931.0</v>
      </c>
      <c r="F46" s="7">
        <v>35999.0</v>
      </c>
      <c r="G46" s="17">
        <v>43931.0</v>
      </c>
      <c r="H46" s="13">
        <f t="shared" si="1"/>
        <v>15999</v>
      </c>
      <c r="I46" s="13">
        <f t="shared" si="2"/>
        <v>27999.5</v>
      </c>
      <c r="J46" s="13">
        <f t="shared" si="3"/>
        <v>3111.5</v>
      </c>
      <c r="K46" s="14" t="str">
        <f t="shared" si="4"/>
        <v>이득</v>
      </c>
      <c r="L46" s="15" t="str">
        <f t="shared" si="5"/>
        <v>손해</v>
      </c>
      <c r="M46" s="9"/>
    </row>
    <row r="47">
      <c r="A47" s="4" t="s">
        <v>56</v>
      </c>
      <c r="B47" s="4" t="s">
        <v>64</v>
      </c>
      <c r="C47" s="7">
        <v>45555.0</v>
      </c>
      <c r="D47" s="7">
        <v>30000.0</v>
      </c>
      <c r="E47" s="16">
        <v>43931.0</v>
      </c>
      <c r="F47" s="7">
        <v>59999.0</v>
      </c>
      <c r="G47" s="17">
        <v>43931.0</v>
      </c>
      <c r="H47" s="13">
        <f t="shared" si="1"/>
        <v>29999</v>
      </c>
      <c r="I47" s="13">
        <f t="shared" si="2"/>
        <v>44999.5</v>
      </c>
      <c r="J47" s="13">
        <f t="shared" si="3"/>
        <v>555.5</v>
      </c>
      <c r="K47" s="14" t="str">
        <f t="shared" si="4"/>
        <v>이득</v>
      </c>
      <c r="L47" s="15" t="str">
        <f t="shared" si="5"/>
        <v>손해</v>
      </c>
      <c r="M47" s="9"/>
    </row>
    <row r="48">
      <c r="C48" s="18"/>
      <c r="E48" s="19"/>
      <c r="K48" s="20"/>
      <c r="L48" s="21"/>
    </row>
    <row r="49">
      <c r="E49" s="19"/>
      <c r="K49" s="20"/>
      <c r="L49" s="21"/>
    </row>
    <row r="50">
      <c r="A50" s="22" t="s">
        <v>65</v>
      </c>
      <c r="B50" s="22"/>
      <c r="C50" s="22"/>
      <c r="E50" s="19"/>
      <c r="K50" s="20"/>
      <c r="L50" s="21"/>
    </row>
    <row r="51">
      <c r="A51" s="22" t="s">
        <v>1</v>
      </c>
      <c r="B51" s="22" t="s">
        <v>66</v>
      </c>
      <c r="C51" s="22"/>
      <c r="E51" s="19"/>
      <c r="K51" s="20"/>
      <c r="L51" s="21"/>
    </row>
    <row r="52">
      <c r="A52" s="22" t="str">
        <f>B3</f>
        <v>주문의 흔적</v>
      </c>
      <c r="B52" s="22" t="s">
        <v>67</v>
      </c>
      <c r="C52" s="22"/>
      <c r="E52" s="19"/>
      <c r="K52" s="20"/>
      <c r="L52" s="21"/>
    </row>
    <row r="53">
      <c r="A53" s="22" t="str">
        <f>C2</f>
        <v>현재 가격</v>
      </c>
      <c r="B53" s="23" t="s">
        <v>68</v>
      </c>
      <c r="C53" s="22"/>
      <c r="E53" s="19"/>
      <c r="K53" s="24"/>
      <c r="L53" s="25"/>
    </row>
    <row r="54">
      <c r="A54" s="22" t="str">
        <f>D2</f>
        <v>최저가</v>
      </c>
      <c r="B54" s="22" t="s">
        <v>69</v>
      </c>
      <c r="C54" s="22"/>
      <c r="E54" s="19"/>
      <c r="K54" s="24"/>
      <c r="L54" s="25"/>
    </row>
    <row r="55">
      <c r="A55" s="22" t="str">
        <f>E2</f>
        <v>최저가 날짜</v>
      </c>
      <c r="B55" s="22" t="s">
        <v>70</v>
      </c>
      <c r="C55" s="22"/>
      <c r="E55" s="19"/>
      <c r="K55" s="24"/>
      <c r="L55" s="25"/>
    </row>
    <row r="56">
      <c r="A56" s="22" t="str">
        <f>F2</f>
        <v>최고가</v>
      </c>
      <c r="B56" s="22" t="s">
        <v>71</v>
      </c>
      <c r="C56" s="22"/>
      <c r="E56" s="19"/>
      <c r="K56" s="24"/>
      <c r="L56" s="25"/>
    </row>
    <row r="57">
      <c r="A57" s="22" t="str">
        <f>G2</f>
        <v>최고가 날짜</v>
      </c>
      <c r="B57" s="22" t="s">
        <v>72</v>
      </c>
      <c r="C57" s="22"/>
      <c r="E57" s="19"/>
      <c r="K57" s="24"/>
      <c r="L57" s="25"/>
    </row>
    <row r="58">
      <c r="A58" s="22" t="str">
        <f>H2</f>
        <v>가격 차</v>
      </c>
      <c r="B58" s="22" t="s">
        <v>73</v>
      </c>
      <c r="C58" s="22"/>
      <c r="E58" s="19"/>
      <c r="K58" s="24"/>
      <c r="L58" s="25"/>
    </row>
    <row r="59">
      <c r="A59" s="22" t="str">
        <f>I2</f>
        <v>가격 중간값</v>
      </c>
      <c r="B59" s="23" t="s">
        <v>74</v>
      </c>
      <c r="C59" s="22"/>
      <c r="E59" s="19"/>
      <c r="K59" s="24"/>
      <c r="L59" s="25"/>
    </row>
    <row r="60">
      <c r="A60" s="22" t="str">
        <f>J2</f>
        <v>현재 가격과 비교</v>
      </c>
      <c r="B60" s="22" t="s">
        <v>75</v>
      </c>
      <c r="C60" s="22"/>
      <c r="E60" s="19"/>
      <c r="K60" s="24"/>
      <c r="L60" s="25"/>
    </row>
    <row r="61">
      <c r="A61" s="22" t="str">
        <f>K2</f>
        <v>팔면 손해일까?</v>
      </c>
      <c r="B61" s="22" t="s">
        <v>76</v>
      </c>
      <c r="C61" s="22"/>
      <c r="E61" s="19"/>
      <c r="K61" s="24"/>
      <c r="L61" s="25"/>
    </row>
    <row r="62">
      <c r="A62" s="22" t="str">
        <f>L2</f>
        <v>사면 손해일까?</v>
      </c>
      <c r="B62" s="22" t="s">
        <v>77</v>
      </c>
      <c r="C62" s="22"/>
      <c r="E62" s="19"/>
      <c r="K62" s="24"/>
      <c r="L62" s="25"/>
    </row>
    <row r="63">
      <c r="A63" s="26" t="str">
        <f>M2</f>
        <v>4월 2주차 가격</v>
      </c>
      <c r="B63" s="27" t="s">
        <v>78</v>
      </c>
      <c r="C63" s="22"/>
      <c r="E63" s="19"/>
      <c r="K63" s="24"/>
      <c r="L63" s="25"/>
    </row>
    <row r="64">
      <c r="A64" s="23" t="s">
        <v>79</v>
      </c>
      <c r="B64" s="22"/>
      <c r="C64" s="22"/>
      <c r="E64" s="19"/>
      <c r="K64" s="24"/>
      <c r="L64" s="25"/>
    </row>
    <row r="65">
      <c r="A65" s="22" t="s">
        <v>80</v>
      </c>
      <c r="B65" s="22" t="s">
        <v>81</v>
      </c>
      <c r="C65" s="22"/>
      <c r="E65" s="19"/>
      <c r="K65" s="24"/>
      <c r="L65" s="25"/>
    </row>
    <row r="66">
      <c r="A66" s="22" t="s">
        <v>82</v>
      </c>
      <c r="B66" s="23" t="s">
        <v>83</v>
      </c>
      <c r="C66" s="22"/>
      <c r="E66" s="19"/>
      <c r="K66" s="24"/>
      <c r="L66" s="25"/>
    </row>
    <row r="67">
      <c r="A67" s="22" t="s">
        <v>84</v>
      </c>
      <c r="B67" s="22" t="s">
        <v>85</v>
      </c>
      <c r="C67" s="22"/>
      <c r="E67" s="19"/>
      <c r="K67" s="24"/>
      <c r="L67" s="25"/>
    </row>
    <row r="68">
      <c r="E68" s="19"/>
      <c r="K68" s="24"/>
      <c r="L68" s="25"/>
    </row>
    <row r="69">
      <c r="E69" s="19"/>
      <c r="K69" s="24"/>
      <c r="L69" s="25"/>
    </row>
    <row r="70">
      <c r="E70" s="19"/>
      <c r="K70" s="24"/>
      <c r="L70" s="25"/>
    </row>
    <row r="71">
      <c r="E71" s="19"/>
      <c r="K71" s="24"/>
      <c r="L71" s="25"/>
    </row>
    <row r="72">
      <c r="E72" s="19"/>
      <c r="K72" s="24"/>
      <c r="L72" s="25"/>
    </row>
    <row r="73">
      <c r="E73" s="19"/>
      <c r="K73" s="24"/>
      <c r="L73" s="25"/>
    </row>
    <row r="74">
      <c r="E74" s="19"/>
      <c r="K74" s="24"/>
      <c r="L74" s="25"/>
    </row>
    <row r="75">
      <c r="E75" s="19"/>
      <c r="K75" s="24"/>
      <c r="L75" s="25"/>
    </row>
    <row r="76">
      <c r="E76" s="19"/>
      <c r="K76" s="24"/>
      <c r="L76" s="25"/>
    </row>
    <row r="77">
      <c r="E77" s="19"/>
      <c r="K77" s="24"/>
      <c r="L77" s="25"/>
    </row>
    <row r="78">
      <c r="E78" s="19"/>
      <c r="K78" s="24"/>
      <c r="L78" s="25"/>
    </row>
    <row r="79">
      <c r="E79" s="19"/>
      <c r="K79" s="24"/>
      <c r="L79" s="25"/>
    </row>
    <row r="80">
      <c r="E80" s="19"/>
      <c r="K80" s="24"/>
      <c r="L80" s="25"/>
    </row>
    <row r="81">
      <c r="E81" s="19"/>
      <c r="K81" s="24"/>
      <c r="L81" s="25"/>
    </row>
    <row r="82">
      <c r="E82" s="19"/>
      <c r="K82" s="24"/>
      <c r="L82" s="25"/>
    </row>
    <row r="83">
      <c r="E83" s="19"/>
      <c r="K83" s="24"/>
      <c r="L83" s="25"/>
    </row>
    <row r="84">
      <c r="E84" s="19"/>
      <c r="K84" s="24"/>
      <c r="L84" s="25"/>
    </row>
    <row r="85">
      <c r="E85" s="19"/>
      <c r="K85" s="24"/>
      <c r="L85" s="25"/>
    </row>
    <row r="86">
      <c r="E86" s="19"/>
      <c r="K86" s="24"/>
      <c r="L86" s="25"/>
    </row>
    <row r="87">
      <c r="E87" s="19"/>
      <c r="K87" s="24"/>
      <c r="L87" s="25"/>
    </row>
    <row r="88">
      <c r="E88" s="19"/>
      <c r="K88" s="24"/>
      <c r="L88" s="25"/>
    </row>
    <row r="89">
      <c r="E89" s="19"/>
      <c r="K89" s="24"/>
      <c r="L89" s="25"/>
    </row>
    <row r="90">
      <c r="E90" s="19"/>
      <c r="K90" s="24"/>
      <c r="L90" s="25"/>
    </row>
    <row r="91">
      <c r="E91" s="19"/>
      <c r="K91" s="24"/>
      <c r="L91" s="25"/>
    </row>
    <row r="92">
      <c r="E92" s="19"/>
      <c r="K92" s="24"/>
      <c r="L92" s="25"/>
    </row>
    <row r="93">
      <c r="E93" s="19"/>
      <c r="K93" s="24"/>
      <c r="L93" s="25"/>
    </row>
    <row r="94">
      <c r="E94" s="19"/>
      <c r="K94" s="24"/>
      <c r="L94" s="25"/>
    </row>
    <row r="95">
      <c r="E95" s="19"/>
      <c r="K95" s="24"/>
      <c r="L95" s="25"/>
    </row>
    <row r="96">
      <c r="E96" s="19"/>
      <c r="K96" s="24"/>
      <c r="L96" s="25"/>
    </row>
    <row r="97">
      <c r="E97" s="19"/>
      <c r="K97" s="24"/>
      <c r="L97" s="25"/>
    </row>
    <row r="98">
      <c r="E98" s="19"/>
      <c r="K98" s="24"/>
      <c r="L98" s="25"/>
    </row>
    <row r="99">
      <c r="E99" s="19"/>
      <c r="K99" s="24"/>
      <c r="L99" s="25"/>
    </row>
    <row r="100">
      <c r="E100" s="19"/>
      <c r="K100" s="24"/>
      <c r="L100" s="25"/>
    </row>
    <row r="101">
      <c r="E101" s="19"/>
      <c r="K101" s="24"/>
      <c r="L101" s="25"/>
    </row>
    <row r="102">
      <c r="E102" s="19"/>
      <c r="K102" s="24"/>
      <c r="L102" s="25"/>
    </row>
    <row r="103">
      <c r="E103" s="19"/>
      <c r="K103" s="24"/>
      <c r="L103" s="25"/>
    </row>
    <row r="104">
      <c r="E104" s="19"/>
      <c r="K104" s="24"/>
      <c r="L104" s="25"/>
    </row>
    <row r="105">
      <c r="E105" s="19"/>
      <c r="K105" s="24"/>
      <c r="L105" s="25"/>
    </row>
    <row r="106">
      <c r="E106" s="19"/>
      <c r="K106" s="24"/>
      <c r="L106" s="25"/>
    </row>
    <row r="107">
      <c r="E107" s="19"/>
      <c r="K107" s="24"/>
      <c r="L107" s="25"/>
    </row>
    <row r="108">
      <c r="E108" s="19"/>
      <c r="K108" s="24"/>
      <c r="L108" s="25"/>
    </row>
    <row r="109">
      <c r="E109" s="19"/>
      <c r="K109" s="24"/>
      <c r="L109" s="25"/>
    </row>
    <row r="110">
      <c r="E110" s="19"/>
      <c r="K110" s="24"/>
      <c r="L110" s="25"/>
    </row>
    <row r="111">
      <c r="E111" s="19"/>
      <c r="K111" s="24"/>
      <c r="L111" s="25"/>
    </row>
    <row r="112">
      <c r="E112" s="19"/>
      <c r="K112" s="24"/>
      <c r="L112" s="25"/>
    </row>
    <row r="113">
      <c r="E113" s="19"/>
      <c r="K113" s="24"/>
      <c r="L113" s="25"/>
    </row>
    <row r="114">
      <c r="E114" s="19"/>
      <c r="K114" s="24"/>
      <c r="L114" s="25"/>
    </row>
    <row r="115">
      <c r="E115" s="19"/>
      <c r="K115" s="24"/>
      <c r="L115" s="25"/>
    </row>
    <row r="116">
      <c r="E116" s="19"/>
      <c r="K116" s="24"/>
      <c r="L116" s="25"/>
    </row>
    <row r="117">
      <c r="E117" s="19"/>
      <c r="K117" s="24"/>
      <c r="L117" s="25"/>
    </row>
    <row r="118">
      <c r="E118" s="19"/>
      <c r="K118" s="24"/>
      <c r="L118" s="25"/>
    </row>
    <row r="119">
      <c r="E119" s="19"/>
      <c r="K119" s="24"/>
      <c r="L119" s="25"/>
    </row>
    <row r="120">
      <c r="E120" s="19"/>
      <c r="K120" s="24"/>
      <c r="L120" s="25"/>
    </row>
    <row r="121">
      <c r="E121" s="19"/>
      <c r="K121" s="24"/>
      <c r="L121" s="25"/>
    </row>
    <row r="122">
      <c r="E122" s="19"/>
      <c r="K122" s="24"/>
      <c r="L122" s="25"/>
    </row>
    <row r="123">
      <c r="E123" s="19"/>
      <c r="K123" s="24"/>
      <c r="L123" s="25"/>
    </row>
    <row r="124">
      <c r="E124" s="19"/>
      <c r="K124" s="24"/>
      <c r="L124" s="25"/>
    </row>
    <row r="125">
      <c r="E125" s="19"/>
      <c r="K125" s="24"/>
      <c r="L125" s="25"/>
    </row>
    <row r="126">
      <c r="E126" s="19"/>
      <c r="K126" s="24"/>
      <c r="L126" s="25"/>
    </row>
    <row r="127">
      <c r="E127" s="19"/>
      <c r="K127" s="24"/>
      <c r="L127" s="25"/>
    </row>
    <row r="128">
      <c r="E128" s="19"/>
      <c r="K128" s="24"/>
      <c r="L128" s="25"/>
    </row>
    <row r="129">
      <c r="E129" s="19"/>
      <c r="K129" s="24"/>
      <c r="L129" s="25"/>
    </row>
    <row r="130">
      <c r="E130" s="19"/>
      <c r="K130" s="24"/>
      <c r="L130" s="25"/>
    </row>
    <row r="131">
      <c r="E131" s="19"/>
      <c r="K131" s="24"/>
      <c r="L131" s="25"/>
    </row>
    <row r="132">
      <c r="E132" s="19"/>
      <c r="K132" s="24"/>
      <c r="L132" s="25"/>
    </row>
    <row r="133">
      <c r="E133" s="19"/>
      <c r="K133" s="24"/>
      <c r="L133" s="25"/>
    </row>
    <row r="134">
      <c r="E134" s="19"/>
      <c r="K134" s="24"/>
      <c r="L134" s="25"/>
    </row>
    <row r="135">
      <c r="E135" s="19"/>
      <c r="K135" s="24"/>
      <c r="L135" s="25"/>
    </row>
    <row r="136">
      <c r="E136" s="19"/>
      <c r="K136" s="24"/>
      <c r="L136" s="25"/>
    </row>
    <row r="137">
      <c r="E137" s="19"/>
      <c r="K137" s="24"/>
      <c r="L137" s="25"/>
    </row>
    <row r="138">
      <c r="E138" s="19"/>
      <c r="K138" s="24"/>
      <c r="L138" s="25"/>
    </row>
    <row r="139">
      <c r="E139" s="19"/>
      <c r="K139" s="24"/>
      <c r="L139" s="25"/>
    </row>
    <row r="140">
      <c r="E140" s="19"/>
      <c r="K140" s="24"/>
      <c r="L140" s="25"/>
    </row>
    <row r="141">
      <c r="E141" s="19"/>
      <c r="K141" s="24"/>
      <c r="L141" s="25"/>
    </row>
    <row r="142">
      <c r="E142" s="19"/>
      <c r="K142" s="24"/>
      <c r="L142" s="25"/>
    </row>
    <row r="143">
      <c r="E143" s="19"/>
      <c r="K143" s="24"/>
      <c r="L143" s="25"/>
    </row>
    <row r="144">
      <c r="E144" s="19"/>
      <c r="K144" s="24"/>
      <c r="L144" s="25"/>
    </row>
    <row r="145">
      <c r="E145" s="19"/>
      <c r="K145" s="24"/>
      <c r="L145" s="25"/>
    </row>
    <row r="146">
      <c r="E146" s="19"/>
      <c r="K146" s="24"/>
      <c r="L146" s="25"/>
    </row>
    <row r="147">
      <c r="E147" s="19"/>
      <c r="K147" s="24"/>
      <c r="L147" s="25"/>
    </row>
    <row r="148">
      <c r="E148" s="19"/>
      <c r="K148" s="24"/>
      <c r="L148" s="25"/>
    </row>
    <row r="149">
      <c r="E149" s="19"/>
      <c r="K149" s="24"/>
      <c r="L149" s="25"/>
    </row>
    <row r="150">
      <c r="E150" s="19"/>
      <c r="K150" s="24"/>
      <c r="L150" s="25"/>
    </row>
    <row r="151">
      <c r="E151" s="19"/>
      <c r="K151" s="24"/>
      <c r="L151" s="25"/>
    </row>
    <row r="152">
      <c r="E152" s="19"/>
      <c r="K152" s="24"/>
      <c r="L152" s="25"/>
    </row>
    <row r="153">
      <c r="E153" s="19"/>
      <c r="K153" s="24"/>
      <c r="L153" s="25"/>
    </row>
    <row r="154">
      <c r="E154" s="19"/>
      <c r="K154" s="24"/>
      <c r="L154" s="25"/>
    </row>
    <row r="155">
      <c r="E155" s="19"/>
      <c r="K155" s="24"/>
      <c r="L155" s="25"/>
    </row>
    <row r="156">
      <c r="E156" s="19"/>
      <c r="K156" s="24"/>
      <c r="L156" s="25"/>
    </row>
    <row r="157">
      <c r="E157" s="19"/>
      <c r="K157" s="24"/>
      <c r="L157" s="25"/>
    </row>
    <row r="158">
      <c r="E158" s="19"/>
      <c r="K158" s="24"/>
      <c r="L158" s="25"/>
    </row>
    <row r="159">
      <c r="E159" s="19"/>
      <c r="K159" s="24"/>
      <c r="L159" s="25"/>
    </row>
    <row r="160">
      <c r="E160" s="19"/>
      <c r="K160" s="24"/>
      <c r="L160" s="25"/>
    </row>
    <row r="161">
      <c r="E161" s="19"/>
      <c r="K161" s="24"/>
      <c r="L161" s="25"/>
    </row>
    <row r="162">
      <c r="E162" s="19"/>
      <c r="K162" s="24"/>
      <c r="L162" s="25"/>
    </row>
    <row r="163">
      <c r="E163" s="19"/>
      <c r="K163" s="24"/>
      <c r="L163" s="25"/>
    </row>
    <row r="164">
      <c r="E164" s="19"/>
      <c r="K164" s="24"/>
      <c r="L164" s="25"/>
    </row>
    <row r="165">
      <c r="E165" s="19"/>
      <c r="K165" s="24"/>
      <c r="L165" s="25"/>
    </row>
    <row r="166">
      <c r="E166" s="19"/>
      <c r="K166" s="24"/>
      <c r="L166" s="25"/>
    </row>
    <row r="167">
      <c r="E167" s="19"/>
      <c r="K167" s="24"/>
      <c r="L167" s="25"/>
    </row>
    <row r="168">
      <c r="E168" s="19"/>
      <c r="K168" s="24"/>
      <c r="L168" s="25"/>
    </row>
    <row r="169">
      <c r="E169" s="19"/>
      <c r="K169" s="24"/>
      <c r="L169" s="25"/>
    </row>
    <row r="170">
      <c r="E170" s="19"/>
      <c r="K170" s="24"/>
      <c r="L170" s="25"/>
    </row>
    <row r="171">
      <c r="E171" s="19"/>
      <c r="K171" s="24"/>
      <c r="L171" s="25"/>
    </row>
    <row r="172">
      <c r="E172" s="19"/>
      <c r="K172" s="24"/>
      <c r="L172" s="25"/>
    </row>
    <row r="173">
      <c r="E173" s="19"/>
      <c r="K173" s="24"/>
      <c r="L173" s="25"/>
    </row>
    <row r="174">
      <c r="E174" s="19"/>
      <c r="K174" s="24"/>
      <c r="L174" s="25"/>
    </row>
    <row r="175">
      <c r="E175" s="19"/>
      <c r="K175" s="24"/>
      <c r="L175" s="25"/>
    </row>
    <row r="176">
      <c r="E176" s="19"/>
      <c r="K176" s="24"/>
      <c r="L176" s="25"/>
    </row>
    <row r="177">
      <c r="E177" s="19"/>
      <c r="K177" s="24"/>
      <c r="L177" s="25"/>
    </row>
    <row r="178">
      <c r="E178" s="19"/>
      <c r="K178" s="24"/>
      <c r="L178" s="25"/>
    </row>
    <row r="179">
      <c r="E179" s="19"/>
      <c r="K179" s="24"/>
      <c r="L179" s="25"/>
    </row>
    <row r="180">
      <c r="E180" s="19"/>
      <c r="K180" s="24"/>
      <c r="L180" s="25"/>
    </row>
    <row r="181">
      <c r="E181" s="19"/>
      <c r="K181" s="24"/>
      <c r="L181" s="25"/>
    </row>
    <row r="182">
      <c r="E182" s="19"/>
      <c r="K182" s="24"/>
      <c r="L182" s="25"/>
    </row>
    <row r="183">
      <c r="E183" s="19"/>
      <c r="K183" s="24"/>
      <c r="L183" s="25"/>
    </row>
    <row r="184">
      <c r="E184" s="19"/>
      <c r="K184" s="24"/>
      <c r="L184" s="25"/>
    </row>
    <row r="185">
      <c r="E185" s="19"/>
      <c r="K185" s="24"/>
      <c r="L185" s="25"/>
    </row>
    <row r="186">
      <c r="E186" s="19"/>
      <c r="K186" s="24"/>
      <c r="L186" s="25"/>
    </row>
    <row r="187">
      <c r="E187" s="19"/>
      <c r="K187" s="24"/>
      <c r="L187" s="25"/>
    </row>
    <row r="188">
      <c r="E188" s="19"/>
      <c r="K188" s="24"/>
      <c r="L188" s="25"/>
    </row>
    <row r="189">
      <c r="E189" s="19"/>
      <c r="K189" s="24"/>
      <c r="L189" s="25"/>
    </row>
    <row r="190">
      <c r="E190" s="19"/>
      <c r="K190" s="24"/>
      <c r="L190" s="25"/>
    </row>
    <row r="191">
      <c r="E191" s="19"/>
      <c r="K191" s="24"/>
      <c r="L191" s="25"/>
    </row>
    <row r="192">
      <c r="E192" s="19"/>
      <c r="K192" s="24"/>
      <c r="L192" s="25"/>
    </row>
    <row r="193">
      <c r="E193" s="19"/>
      <c r="K193" s="24"/>
      <c r="L193" s="25"/>
    </row>
    <row r="194">
      <c r="E194" s="19"/>
      <c r="K194" s="24"/>
      <c r="L194" s="25"/>
    </row>
    <row r="195">
      <c r="E195" s="19"/>
      <c r="K195" s="24"/>
      <c r="L195" s="25"/>
    </row>
    <row r="196">
      <c r="E196" s="19"/>
      <c r="K196" s="24"/>
      <c r="L196" s="25"/>
    </row>
    <row r="197">
      <c r="E197" s="19"/>
      <c r="K197" s="24"/>
      <c r="L197" s="25"/>
    </row>
    <row r="198">
      <c r="E198" s="19"/>
      <c r="K198" s="24"/>
      <c r="L198" s="25"/>
    </row>
    <row r="199">
      <c r="E199" s="19"/>
      <c r="K199" s="24"/>
      <c r="L199" s="25"/>
    </row>
    <row r="200">
      <c r="E200" s="19"/>
      <c r="K200" s="24"/>
      <c r="L200" s="25"/>
    </row>
    <row r="201">
      <c r="E201" s="19"/>
      <c r="K201" s="24"/>
      <c r="L201" s="25"/>
    </row>
    <row r="202">
      <c r="E202" s="19"/>
      <c r="K202" s="24"/>
      <c r="L202" s="25"/>
    </row>
    <row r="203">
      <c r="E203" s="19"/>
      <c r="K203" s="24"/>
      <c r="L203" s="25"/>
    </row>
    <row r="204">
      <c r="E204" s="19"/>
      <c r="K204" s="24"/>
      <c r="L204" s="25"/>
    </row>
    <row r="205">
      <c r="E205" s="19"/>
      <c r="K205" s="24"/>
      <c r="L205" s="25"/>
    </row>
    <row r="206">
      <c r="E206" s="19"/>
      <c r="K206" s="24"/>
      <c r="L206" s="25"/>
    </row>
    <row r="207">
      <c r="E207" s="19"/>
      <c r="K207" s="24"/>
      <c r="L207" s="25"/>
    </row>
    <row r="208">
      <c r="E208" s="19"/>
      <c r="K208" s="24"/>
      <c r="L208" s="25"/>
    </row>
    <row r="209">
      <c r="E209" s="19"/>
      <c r="K209" s="24"/>
      <c r="L209" s="25"/>
    </row>
    <row r="210">
      <c r="E210" s="19"/>
      <c r="K210" s="24"/>
      <c r="L210" s="25"/>
    </row>
    <row r="211">
      <c r="E211" s="19"/>
      <c r="K211" s="24"/>
      <c r="L211" s="25"/>
    </row>
    <row r="212">
      <c r="E212" s="19"/>
      <c r="K212" s="24"/>
      <c r="L212" s="25"/>
    </row>
    <row r="213">
      <c r="E213" s="19"/>
      <c r="K213" s="24"/>
      <c r="L213" s="25"/>
    </row>
    <row r="214">
      <c r="E214" s="19"/>
      <c r="K214" s="24"/>
      <c r="L214" s="25"/>
    </row>
    <row r="215">
      <c r="E215" s="19"/>
      <c r="K215" s="24"/>
      <c r="L215" s="25"/>
    </row>
    <row r="216">
      <c r="E216" s="19"/>
      <c r="K216" s="24"/>
      <c r="L216" s="25"/>
    </row>
    <row r="217">
      <c r="E217" s="19"/>
      <c r="K217" s="24"/>
      <c r="L217" s="25"/>
    </row>
    <row r="218">
      <c r="E218" s="19"/>
      <c r="K218" s="24"/>
      <c r="L218" s="25"/>
    </row>
    <row r="219">
      <c r="E219" s="19"/>
      <c r="K219" s="24"/>
      <c r="L219" s="25"/>
    </row>
    <row r="220">
      <c r="E220" s="19"/>
      <c r="K220" s="24"/>
      <c r="L220" s="25"/>
    </row>
    <row r="221">
      <c r="E221" s="19"/>
      <c r="K221" s="24"/>
      <c r="L221" s="25"/>
    </row>
    <row r="222">
      <c r="E222" s="19"/>
      <c r="K222" s="24"/>
      <c r="L222" s="25"/>
    </row>
    <row r="223">
      <c r="E223" s="19"/>
      <c r="K223" s="24"/>
      <c r="L223" s="25"/>
    </row>
    <row r="224">
      <c r="E224" s="19"/>
      <c r="K224" s="24"/>
      <c r="L224" s="25"/>
    </row>
    <row r="225">
      <c r="E225" s="19"/>
      <c r="K225" s="24"/>
      <c r="L225" s="25"/>
    </row>
    <row r="226">
      <c r="E226" s="19"/>
      <c r="K226" s="24"/>
      <c r="L226" s="25"/>
    </row>
    <row r="227">
      <c r="E227" s="19"/>
      <c r="K227" s="24"/>
      <c r="L227" s="25"/>
    </row>
    <row r="228">
      <c r="E228" s="19"/>
      <c r="K228" s="24"/>
      <c r="L228" s="25"/>
    </row>
    <row r="229">
      <c r="E229" s="19"/>
      <c r="K229" s="24"/>
      <c r="L229" s="25"/>
    </row>
    <row r="230">
      <c r="E230" s="19"/>
      <c r="K230" s="24"/>
      <c r="L230" s="25"/>
    </row>
    <row r="231">
      <c r="E231" s="19"/>
      <c r="K231" s="24"/>
      <c r="L231" s="25"/>
    </row>
    <row r="232">
      <c r="E232" s="19"/>
      <c r="K232" s="24"/>
      <c r="L232" s="25"/>
    </row>
    <row r="233">
      <c r="E233" s="19"/>
      <c r="K233" s="24"/>
      <c r="L233" s="25"/>
    </row>
    <row r="234">
      <c r="E234" s="19"/>
      <c r="K234" s="24"/>
      <c r="L234" s="25"/>
    </row>
    <row r="235">
      <c r="E235" s="19"/>
      <c r="K235" s="24"/>
      <c r="L235" s="25"/>
    </row>
    <row r="236">
      <c r="E236" s="19"/>
      <c r="K236" s="24"/>
      <c r="L236" s="25"/>
    </row>
    <row r="237">
      <c r="E237" s="19"/>
      <c r="K237" s="24"/>
      <c r="L237" s="25"/>
    </row>
    <row r="238">
      <c r="E238" s="19"/>
      <c r="K238" s="24"/>
      <c r="L238" s="25"/>
    </row>
    <row r="239">
      <c r="E239" s="19"/>
      <c r="K239" s="24"/>
      <c r="L239" s="25"/>
    </row>
    <row r="240">
      <c r="E240" s="19"/>
      <c r="K240" s="24"/>
      <c r="L240" s="25"/>
    </row>
    <row r="241">
      <c r="E241" s="19"/>
      <c r="K241" s="24"/>
      <c r="L241" s="25"/>
    </row>
    <row r="242">
      <c r="E242" s="19"/>
      <c r="K242" s="24"/>
      <c r="L242" s="25"/>
    </row>
    <row r="243">
      <c r="E243" s="19"/>
      <c r="K243" s="24"/>
      <c r="L243" s="25"/>
    </row>
    <row r="244">
      <c r="E244" s="19"/>
      <c r="K244" s="24"/>
      <c r="L244" s="25"/>
    </row>
    <row r="245">
      <c r="E245" s="19"/>
      <c r="K245" s="24"/>
      <c r="L245" s="25"/>
    </row>
    <row r="246">
      <c r="E246" s="19"/>
      <c r="K246" s="24"/>
      <c r="L246" s="25"/>
    </row>
    <row r="247">
      <c r="E247" s="19"/>
      <c r="K247" s="24"/>
      <c r="L247" s="25"/>
    </row>
    <row r="248">
      <c r="E248" s="19"/>
      <c r="K248" s="24"/>
      <c r="L248" s="25"/>
    </row>
    <row r="249">
      <c r="E249" s="19"/>
      <c r="K249" s="24"/>
      <c r="L249" s="25"/>
    </row>
    <row r="250">
      <c r="E250" s="19"/>
      <c r="K250" s="24"/>
      <c r="L250" s="25"/>
    </row>
    <row r="251">
      <c r="E251" s="19"/>
      <c r="K251" s="24"/>
      <c r="L251" s="25"/>
    </row>
    <row r="252">
      <c r="E252" s="19"/>
      <c r="K252" s="24"/>
      <c r="L252" s="25"/>
    </row>
    <row r="253">
      <c r="E253" s="19"/>
      <c r="K253" s="24"/>
      <c r="L253" s="25"/>
    </row>
    <row r="254">
      <c r="E254" s="19"/>
      <c r="K254" s="24"/>
      <c r="L254" s="25"/>
    </row>
    <row r="255">
      <c r="E255" s="19"/>
      <c r="K255" s="24"/>
      <c r="L255" s="25"/>
    </row>
    <row r="256">
      <c r="E256" s="19"/>
      <c r="K256" s="24"/>
      <c r="L256" s="25"/>
    </row>
    <row r="257">
      <c r="E257" s="19"/>
      <c r="K257" s="24"/>
      <c r="L257" s="25"/>
    </row>
    <row r="258">
      <c r="E258" s="19"/>
      <c r="K258" s="24"/>
      <c r="L258" s="25"/>
    </row>
    <row r="259">
      <c r="E259" s="19"/>
      <c r="K259" s="24"/>
      <c r="L259" s="25"/>
    </row>
    <row r="260">
      <c r="E260" s="19"/>
      <c r="K260" s="24"/>
      <c r="L260" s="25"/>
    </row>
    <row r="261">
      <c r="E261" s="19"/>
      <c r="K261" s="24"/>
      <c r="L261" s="25"/>
    </row>
    <row r="262">
      <c r="E262" s="19"/>
      <c r="K262" s="24"/>
      <c r="L262" s="25"/>
    </row>
    <row r="263">
      <c r="E263" s="19"/>
      <c r="K263" s="24"/>
      <c r="L263" s="25"/>
    </row>
    <row r="264">
      <c r="E264" s="19"/>
      <c r="K264" s="24"/>
      <c r="L264" s="25"/>
    </row>
    <row r="265">
      <c r="E265" s="19"/>
      <c r="K265" s="24"/>
      <c r="L265" s="25"/>
    </row>
    <row r="266">
      <c r="E266" s="19"/>
      <c r="K266" s="24"/>
      <c r="L266" s="25"/>
    </row>
    <row r="267">
      <c r="E267" s="19"/>
      <c r="K267" s="24"/>
      <c r="L267" s="25"/>
    </row>
    <row r="268">
      <c r="E268" s="19"/>
      <c r="K268" s="24"/>
      <c r="L268" s="25"/>
    </row>
    <row r="269">
      <c r="E269" s="19"/>
      <c r="K269" s="24"/>
      <c r="L269" s="25"/>
    </row>
    <row r="270">
      <c r="E270" s="19"/>
      <c r="K270" s="24"/>
      <c r="L270" s="25"/>
    </row>
    <row r="271">
      <c r="E271" s="19"/>
      <c r="K271" s="24"/>
      <c r="L271" s="25"/>
    </row>
    <row r="272">
      <c r="E272" s="19"/>
      <c r="K272" s="24"/>
      <c r="L272" s="25"/>
    </row>
    <row r="273">
      <c r="E273" s="19"/>
      <c r="K273" s="24"/>
      <c r="L273" s="25"/>
    </row>
    <row r="274">
      <c r="E274" s="19"/>
      <c r="K274" s="24"/>
      <c r="L274" s="25"/>
    </row>
    <row r="275">
      <c r="E275" s="19"/>
      <c r="K275" s="24"/>
      <c r="L275" s="25"/>
    </row>
    <row r="276">
      <c r="E276" s="19"/>
      <c r="K276" s="24"/>
      <c r="L276" s="25"/>
    </row>
    <row r="277">
      <c r="E277" s="19"/>
      <c r="K277" s="24"/>
      <c r="L277" s="25"/>
    </row>
    <row r="278">
      <c r="E278" s="19"/>
      <c r="K278" s="24"/>
      <c r="L278" s="25"/>
    </row>
    <row r="279">
      <c r="E279" s="19"/>
      <c r="K279" s="24"/>
      <c r="L279" s="25"/>
    </row>
    <row r="280">
      <c r="E280" s="19"/>
      <c r="K280" s="24"/>
      <c r="L280" s="25"/>
    </row>
    <row r="281">
      <c r="E281" s="19"/>
      <c r="K281" s="24"/>
      <c r="L281" s="25"/>
    </row>
    <row r="282">
      <c r="E282" s="19"/>
      <c r="K282" s="24"/>
      <c r="L282" s="25"/>
    </row>
    <row r="283">
      <c r="E283" s="19"/>
      <c r="K283" s="24"/>
      <c r="L283" s="25"/>
    </row>
    <row r="284">
      <c r="E284" s="19"/>
      <c r="K284" s="24"/>
      <c r="L284" s="25"/>
    </row>
    <row r="285">
      <c r="E285" s="19"/>
      <c r="K285" s="24"/>
      <c r="L285" s="25"/>
    </row>
    <row r="286">
      <c r="E286" s="19"/>
      <c r="K286" s="24"/>
      <c r="L286" s="25"/>
    </row>
    <row r="287">
      <c r="E287" s="19"/>
      <c r="K287" s="24"/>
      <c r="L287" s="25"/>
    </row>
    <row r="288">
      <c r="E288" s="19"/>
      <c r="K288" s="24"/>
      <c r="L288" s="25"/>
    </row>
    <row r="289">
      <c r="E289" s="19"/>
      <c r="K289" s="24"/>
      <c r="L289" s="25"/>
    </row>
    <row r="290">
      <c r="E290" s="19"/>
      <c r="K290" s="24"/>
      <c r="L290" s="25"/>
    </row>
    <row r="291">
      <c r="E291" s="19"/>
      <c r="K291" s="24"/>
      <c r="L291" s="25"/>
    </row>
    <row r="292">
      <c r="E292" s="19"/>
      <c r="K292" s="24"/>
      <c r="L292" s="25"/>
    </row>
    <row r="293">
      <c r="E293" s="19"/>
      <c r="K293" s="24"/>
      <c r="L293" s="25"/>
    </row>
    <row r="294">
      <c r="E294" s="19"/>
      <c r="K294" s="24"/>
      <c r="L294" s="25"/>
    </row>
    <row r="295">
      <c r="E295" s="19"/>
      <c r="K295" s="24"/>
      <c r="L295" s="25"/>
    </row>
    <row r="296">
      <c r="E296" s="19"/>
      <c r="K296" s="24"/>
      <c r="L296" s="25"/>
    </row>
    <row r="297">
      <c r="E297" s="19"/>
      <c r="K297" s="24"/>
      <c r="L297" s="25"/>
    </row>
    <row r="298">
      <c r="E298" s="19"/>
      <c r="K298" s="24"/>
      <c r="L298" s="25"/>
    </row>
    <row r="299">
      <c r="E299" s="19"/>
      <c r="K299" s="24"/>
      <c r="L299" s="25"/>
    </row>
    <row r="300">
      <c r="E300" s="19"/>
      <c r="K300" s="24"/>
      <c r="L300" s="25"/>
    </row>
    <row r="301">
      <c r="E301" s="19"/>
      <c r="K301" s="24"/>
      <c r="L301" s="25"/>
    </row>
    <row r="302">
      <c r="E302" s="19"/>
      <c r="K302" s="24"/>
      <c r="L302" s="25"/>
    </row>
    <row r="303">
      <c r="E303" s="19"/>
      <c r="K303" s="24"/>
      <c r="L303" s="25"/>
    </row>
    <row r="304">
      <c r="E304" s="19"/>
      <c r="K304" s="24"/>
      <c r="L304" s="25"/>
    </row>
    <row r="305">
      <c r="E305" s="19"/>
      <c r="K305" s="24"/>
      <c r="L305" s="25"/>
    </row>
    <row r="306">
      <c r="E306" s="19"/>
      <c r="K306" s="24"/>
      <c r="L306" s="25"/>
    </row>
    <row r="307">
      <c r="E307" s="19"/>
      <c r="K307" s="24"/>
      <c r="L307" s="25"/>
    </row>
    <row r="308">
      <c r="E308" s="19"/>
      <c r="K308" s="24"/>
      <c r="L308" s="25"/>
    </row>
    <row r="309">
      <c r="E309" s="19"/>
      <c r="K309" s="24"/>
      <c r="L309" s="25"/>
    </row>
    <row r="310">
      <c r="E310" s="19"/>
      <c r="K310" s="24"/>
      <c r="L310" s="25"/>
    </row>
    <row r="311">
      <c r="E311" s="19"/>
      <c r="K311" s="24"/>
      <c r="L311" s="25"/>
    </row>
    <row r="312">
      <c r="E312" s="19"/>
      <c r="K312" s="24"/>
      <c r="L312" s="25"/>
    </row>
    <row r="313">
      <c r="E313" s="19"/>
      <c r="K313" s="24"/>
      <c r="L313" s="25"/>
    </row>
    <row r="314">
      <c r="E314" s="19"/>
      <c r="K314" s="24"/>
      <c r="L314" s="25"/>
    </row>
    <row r="315">
      <c r="E315" s="19"/>
      <c r="K315" s="24"/>
      <c r="L315" s="25"/>
    </row>
    <row r="316">
      <c r="E316" s="19"/>
      <c r="K316" s="24"/>
      <c r="L316" s="25"/>
    </row>
    <row r="317">
      <c r="E317" s="19"/>
      <c r="K317" s="24"/>
      <c r="L317" s="25"/>
    </row>
    <row r="318">
      <c r="E318" s="19"/>
      <c r="K318" s="24"/>
      <c r="L318" s="25"/>
    </row>
    <row r="319">
      <c r="E319" s="19"/>
      <c r="K319" s="24"/>
      <c r="L319" s="25"/>
    </row>
    <row r="320">
      <c r="E320" s="19"/>
      <c r="K320" s="24"/>
      <c r="L320" s="25"/>
    </row>
    <row r="321">
      <c r="E321" s="19"/>
      <c r="K321" s="24"/>
      <c r="L321" s="25"/>
    </row>
    <row r="322">
      <c r="E322" s="19"/>
      <c r="K322" s="24"/>
      <c r="L322" s="25"/>
    </row>
    <row r="323">
      <c r="E323" s="19"/>
      <c r="K323" s="24"/>
      <c r="L323" s="25"/>
    </row>
    <row r="324">
      <c r="E324" s="19"/>
      <c r="K324" s="24"/>
      <c r="L324" s="25"/>
    </row>
    <row r="325">
      <c r="E325" s="19"/>
      <c r="K325" s="24"/>
      <c r="L325" s="25"/>
    </row>
    <row r="326">
      <c r="E326" s="19"/>
      <c r="K326" s="24"/>
      <c r="L326" s="25"/>
    </row>
    <row r="327">
      <c r="E327" s="19"/>
      <c r="K327" s="24"/>
      <c r="L327" s="25"/>
    </row>
    <row r="328">
      <c r="E328" s="19"/>
      <c r="K328" s="24"/>
      <c r="L328" s="25"/>
    </row>
    <row r="329">
      <c r="E329" s="19"/>
      <c r="K329" s="24"/>
      <c r="L329" s="25"/>
    </row>
    <row r="330">
      <c r="E330" s="19"/>
      <c r="K330" s="24"/>
      <c r="L330" s="25"/>
    </row>
    <row r="331">
      <c r="E331" s="19"/>
      <c r="K331" s="24"/>
      <c r="L331" s="25"/>
    </row>
    <row r="332">
      <c r="E332" s="19"/>
      <c r="K332" s="24"/>
      <c r="L332" s="25"/>
    </row>
    <row r="333">
      <c r="E333" s="19"/>
      <c r="K333" s="24"/>
      <c r="L333" s="25"/>
    </row>
    <row r="334">
      <c r="E334" s="19"/>
      <c r="K334" s="24"/>
      <c r="L334" s="25"/>
    </row>
    <row r="335">
      <c r="E335" s="19"/>
      <c r="K335" s="24"/>
      <c r="L335" s="25"/>
    </row>
    <row r="336">
      <c r="E336" s="19"/>
      <c r="K336" s="24"/>
      <c r="L336" s="25"/>
    </row>
    <row r="337">
      <c r="E337" s="19"/>
      <c r="K337" s="24"/>
      <c r="L337" s="25"/>
    </row>
    <row r="338">
      <c r="E338" s="19"/>
      <c r="K338" s="24"/>
      <c r="L338" s="25"/>
    </row>
    <row r="339">
      <c r="E339" s="19"/>
      <c r="K339" s="24"/>
      <c r="L339" s="25"/>
    </row>
    <row r="340">
      <c r="E340" s="19"/>
      <c r="K340" s="24"/>
      <c r="L340" s="25"/>
    </row>
    <row r="341">
      <c r="E341" s="19"/>
      <c r="K341" s="24"/>
      <c r="L341" s="25"/>
    </row>
    <row r="342">
      <c r="E342" s="19"/>
      <c r="K342" s="24"/>
      <c r="L342" s="25"/>
    </row>
    <row r="343">
      <c r="E343" s="19"/>
      <c r="K343" s="24"/>
      <c r="L343" s="25"/>
    </row>
    <row r="344">
      <c r="E344" s="19"/>
      <c r="K344" s="24"/>
      <c r="L344" s="25"/>
    </row>
    <row r="345">
      <c r="E345" s="19"/>
      <c r="K345" s="24"/>
      <c r="L345" s="25"/>
    </row>
    <row r="346">
      <c r="E346" s="19"/>
      <c r="K346" s="24"/>
      <c r="L346" s="25"/>
    </row>
    <row r="347">
      <c r="E347" s="19"/>
      <c r="K347" s="24"/>
      <c r="L347" s="25"/>
    </row>
    <row r="348">
      <c r="E348" s="19"/>
      <c r="K348" s="24"/>
      <c r="L348" s="25"/>
    </row>
    <row r="349">
      <c r="E349" s="19"/>
      <c r="K349" s="24"/>
      <c r="L349" s="25"/>
    </row>
    <row r="350">
      <c r="E350" s="19"/>
      <c r="K350" s="24"/>
      <c r="L350" s="25"/>
    </row>
    <row r="351">
      <c r="E351" s="19"/>
      <c r="K351" s="24"/>
      <c r="L351" s="25"/>
    </row>
    <row r="352">
      <c r="E352" s="19"/>
      <c r="K352" s="24"/>
      <c r="L352" s="25"/>
    </row>
    <row r="353">
      <c r="E353" s="19"/>
      <c r="K353" s="24"/>
      <c r="L353" s="25"/>
    </row>
    <row r="354">
      <c r="E354" s="19"/>
      <c r="K354" s="24"/>
      <c r="L354" s="25"/>
    </row>
    <row r="355">
      <c r="E355" s="19"/>
      <c r="K355" s="24"/>
      <c r="L355" s="25"/>
    </row>
    <row r="356">
      <c r="E356" s="19"/>
      <c r="K356" s="24"/>
      <c r="L356" s="25"/>
    </row>
    <row r="357">
      <c r="E357" s="19"/>
      <c r="K357" s="24"/>
      <c r="L357" s="25"/>
    </row>
    <row r="358">
      <c r="E358" s="19"/>
      <c r="K358" s="24"/>
      <c r="L358" s="25"/>
    </row>
    <row r="359">
      <c r="E359" s="19"/>
      <c r="K359" s="24"/>
      <c r="L359" s="25"/>
    </row>
    <row r="360">
      <c r="E360" s="19"/>
      <c r="K360" s="24"/>
      <c r="L360" s="25"/>
    </row>
    <row r="361">
      <c r="E361" s="19"/>
      <c r="K361" s="24"/>
      <c r="L361" s="25"/>
    </row>
    <row r="362">
      <c r="E362" s="19"/>
      <c r="K362" s="24"/>
      <c r="L362" s="25"/>
    </row>
    <row r="363">
      <c r="E363" s="19"/>
      <c r="K363" s="24"/>
      <c r="L363" s="25"/>
    </row>
    <row r="364">
      <c r="E364" s="19"/>
      <c r="K364" s="24"/>
      <c r="L364" s="25"/>
    </row>
    <row r="365">
      <c r="E365" s="19"/>
      <c r="K365" s="24"/>
      <c r="L365" s="25"/>
    </row>
    <row r="366">
      <c r="E366" s="19"/>
      <c r="K366" s="24"/>
      <c r="L366" s="25"/>
    </row>
    <row r="367">
      <c r="E367" s="19"/>
      <c r="K367" s="24"/>
      <c r="L367" s="25"/>
    </row>
    <row r="368">
      <c r="E368" s="19"/>
      <c r="K368" s="24"/>
      <c r="L368" s="25"/>
    </row>
    <row r="369">
      <c r="E369" s="19"/>
      <c r="K369" s="24"/>
      <c r="L369" s="25"/>
    </row>
    <row r="370">
      <c r="E370" s="19"/>
      <c r="K370" s="24"/>
      <c r="L370" s="25"/>
    </row>
    <row r="371">
      <c r="E371" s="19"/>
      <c r="K371" s="24"/>
      <c r="L371" s="25"/>
    </row>
    <row r="372">
      <c r="E372" s="19"/>
      <c r="K372" s="24"/>
      <c r="L372" s="25"/>
    </row>
    <row r="373">
      <c r="E373" s="19"/>
      <c r="K373" s="24"/>
      <c r="L373" s="25"/>
    </row>
    <row r="374">
      <c r="E374" s="19"/>
      <c r="K374" s="24"/>
      <c r="L374" s="25"/>
    </row>
    <row r="375">
      <c r="E375" s="19"/>
      <c r="K375" s="24"/>
      <c r="L375" s="25"/>
    </row>
    <row r="376">
      <c r="E376" s="19"/>
      <c r="K376" s="24"/>
      <c r="L376" s="25"/>
    </row>
    <row r="377">
      <c r="E377" s="19"/>
      <c r="K377" s="24"/>
      <c r="L377" s="25"/>
    </row>
    <row r="378">
      <c r="E378" s="19"/>
      <c r="K378" s="24"/>
      <c r="L378" s="25"/>
    </row>
    <row r="379">
      <c r="E379" s="19"/>
      <c r="K379" s="24"/>
      <c r="L379" s="25"/>
    </row>
    <row r="380">
      <c r="E380" s="19"/>
      <c r="K380" s="24"/>
      <c r="L380" s="25"/>
    </row>
    <row r="381">
      <c r="E381" s="19"/>
      <c r="K381" s="24"/>
      <c r="L381" s="25"/>
    </row>
    <row r="382">
      <c r="E382" s="19"/>
      <c r="K382" s="24"/>
      <c r="L382" s="25"/>
    </row>
    <row r="383">
      <c r="E383" s="19"/>
      <c r="K383" s="24"/>
      <c r="L383" s="25"/>
    </row>
    <row r="384">
      <c r="E384" s="19"/>
      <c r="K384" s="24"/>
      <c r="L384" s="25"/>
    </row>
    <row r="385">
      <c r="E385" s="19"/>
      <c r="K385" s="24"/>
      <c r="L385" s="25"/>
    </row>
    <row r="386">
      <c r="E386" s="19"/>
      <c r="K386" s="24"/>
      <c r="L386" s="25"/>
    </row>
    <row r="387">
      <c r="E387" s="19"/>
      <c r="K387" s="24"/>
      <c r="L387" s="25"/>
    </row>
    <row r="388">
      <c r="E388" s="19"/>
      <c r="K388" s="24"/>
      <c r="L388" s="25"/>
    </row>
    <row r="389">
      <c r="E389" s="19"/>
      <c r="K389" s="24"/>
      <c r="L389" s="25"/>
    </row>
    <row r="390">
      <c r="E390" s="19"/>
      <c r="K390" s="24"/>
      <c r="L390" s="25"/>
    </row>
    <row r="391">
      <c r="E391" s="19"/>
      <c r="K391" s="24"/>
      <c r="L391" s="25"/>
    </row>
    <row r="392">
      <c r="E392" s="19"/>
      <c r="K392" s="24"/>
      <c r="L392" s="25"/>
    </row>
    <row r="393">
      <c r="E393" s="19"/>
      <c r="K393" s="24"/>
      <c r="L393" s="25"/>
    </row>
    <row r="394">
      <c r="E394" s="19"/>
      <c r="K394" s="24"/>
      <c r="L394" s="25"/>
    </row>
    <row r="395">
      <c r="E395" s="19"/>
      <c r="K395" s="24"/>
      <c r="L395" s="25"/>
    </row>
    <row r="396">
      <c r="E396" s="19"/>
      <c r="K396" s="24"/>
      <c r="L396" s="25"/>
    </row>
    <row r="397">
      <c r="E397" s="19"/>
      <c r="K397" s="24"/>
      <c r="L397" s="25"/>
    </row>
    <row r="398">
      <c r="E398" s="19"/>
      <c r="K398" s="24"/>
      <c r="L398" s="25"/>
    </row>
    <row r="399">
      <c r="E399" s="19"/>
      <c r="K399" s="24"/>
      <c r="L399" s="25"/>
    </row>
    <row r="400">
      <c r="E400" s="19"/>
      <c r="K400" s="24"/>
      <c r="L400" s="25"/>
    </row>
    <row r="401">
      <c r="E401" s="19"/>
      <c r="K401" s="24"/>
      <c r="L401" s="25"/>
    </row>
    <row r="402">
      <c r="E402" s="19"/>
      <c r="K402" s="24"/>
      <c r="L402" s="25"/>
    </row>
    <row r="403">
      <c r="E403" s="19"/>
      <c r="K403" s="24"/>
      <c r="L403" s="25"/>
    </row>
    <row r="404">
      <c r="E404" s="19"/>
      <c r="K404" s="24"/>
      <c r="L404" s="25"/>
    </row>
    <row r="405">
      <c r="E405" s="19"/>
      <c r="K405" s="24"/>
      <c r="L405" s="25"/>
    </row>
    <row r="406">
      <c r="E406" s="19"/>
      <c r="K406" s="24"/>
      <c r="L406" s="25"/>
    </row>
    <row r="407">
      <c r="E407" s="19"/>
      <c r="K407" s="24"/>
      <c r="L407" s="25"/>
    </row>
    <row r="408">
      <c r="E408" s="19"/>
      <c r="K408" s="24"/>
      <c r="L408" s="25"/>
    </row>
    <row r="409">
      <c r="E409" s="19"/>
      <c r="K409" s="24"/>
      <c r="L409" s="25"/>
    </row>
    <row r="410">
      <c r="E410" s="19"/>
      <c r="K410" s="24"/>
      <c r="L410" s="25"/>
    </row>
    <row r="411">
      <c r="E411" s="19"/>
      <c r="K411" s="24"/>
      <c r="L411" s="25"/>
    </row>
    <row r="412">
      <c r="E412" s="19"/>
      <c r="K412" s="24"/>
      <c r="L412" s="25"/>
    </row>
    <row r="413">
      <c r="E413" s="19"/>
      <c r="K413" s="24"/>
      <c r="L413" s="25"/>
    </row>
    <row r="414">
      <c r="E414" s="19"/>
      <c r="K414" s="24"/>
      <c r="L414" s="25"/>
    </row>
    <row r="415">
      <c r="E415" s="19"/>
      <c r="K415" s="24"/>
      <c r="L415" s="25"/>
    </row>
    <row r="416">
      <c r="E416" s="19"/>
      <c r="K416" s="24"/>
      <c r="L416" s="25"/>
    </row>
    <row r="417">
      <c r="E417" s="19"/>
      <c r="K417" s="24"/>
      <c r="L417" s="25"/>
    </row>
    <row r="418">
      <c r="E418" s="19"/>
      <c r="K418" s="24"/>
      <c r="L418" s="25"/>
    </row>
    <row r="419">
      <c r="E419" s="19"/>
      <c r="K419" s="24"/>
      <c r="L419" s="25"/>
    </row>
    <row r="420">
      <c r="E420" s="19"/>
      <c r="K420" s="24"/>
      <c r="L420" s="25"/>
    </row>
    <row r="421">
      <c r="E421" s="19"/>
      <c r="K421" s="24"/>
      <c r="L421" s="25"/>
    </row>
    <row r="422">
      <c r="E422" s="19"/>
      <c r="K422" s="24"/>
      <c r="L422" s="25"/>
    </row>
    <row r="423">
      <c r="E423" s="19"/>
      <c r="K423" s="24"/>
      <c r="L423" s="25"/>
    </row>
    <row r="424">
      <c r="E424" s="19"/>
      <c r="K424" s="24"/>
      <c r="L424" s="25"/>
    </row>
    <row r="425">
      <c r="E425" s="19"/>
      <c r="K425" s="24"/>
      <c r="L425" s="25"/>
    </row>
    <row r="426">
      <c r="E426" s="19"/>
      <c r="K426" s="24"/>
      <c r="L426" s="25"/>
    </row>
    <row r="427">
      <c r="E427" s="19"/>
      <c r="K427" s="24"/>
      <c r="L427" s="25"/>
    </row>
    <row r="428">
      <c r="E428" s="19"/>
      <c r="K428" s="24"/>
      <c r="L428" s="25"/>
    </row>
    <row r="429">
      <c r="E429" s="19"/>
      <c r="K429" s="24"/>
      <c r="L429" s="25"/>
    </row>
    <row r="430">
      <c r="E430" s="19"/>
      <c r="K430" s="24"/>
      <c r="L430" s="25"/>
    </row>
    <row r="431">
      <c r="E431" s="19"/>
      <c r="K431" s="24"/>
      <c r="L431" s="25"/>
    </row>
    <row r="432">
      <c r="E432" s="19"/>
      <c r="K432" s="24"/>
      <c r="L432" s="25"/>
    </row>
    <row r="433">
      <c r="E433" s="19"/>
      <c r="K433" s="24"/>
      <c r="L433" s="25"/>
    </row>
    <row r="434">
      <c r="E434" s="19"/>
      <c r="K434" s="24"/>
      <c r="L434" s="25"/>
    </row>
    <row r="435">
      <c r="E435" s="19"/>
      <c r="K435" s="24"/>
      <c r="L435" s="25"/>
    </row>
    <row r="436">
      <c r="E436" s="19"/>
      <c r="K436" s="24"/>
      <c r="L436" s="25"/>
    </row>
    <row r="437">
      <c r="E437" s="19"/>
      <c r="K437" s="24"/>
      <c r="L437" s="25"/>
    </row>
    <row r="438">
      <c r="E438" s="19"/>
      <c r="K438" s="24"/>
      <c r="L438" s="25"/>
    </row>
    <row r="439">
      <c r="E439" s="19"/>
      <c r="K439" s="24"/>
      <c r="L439" s="25"/>
    </row>
    <row r="440">
      <c r="E440" s="19"/>
      <c r="K440" s="24"/>
      <c r="L440" s="25"/>
    </row>
    <row r="441">
      <c r="E441" s="19"/>
      <c r="K441" s="24"/>
      <c r="L441" s="25"/>
    </row>
    <row r="442">
      <c r="E442" s="19"/>
      <c r="K442" s="24"/>
      <c r="L442" s="25"/>
    </row>
    <row r="443">
      <c r="E443" s="19"/>
      <c r="K443" s="24"/>
      <c r="L443" s="25"/>
    </row>
    <row r="444">
      <c r="E444" s="19"/>
      <c r="K444" s="24"/>
      <c r="L444" s="25"/>
    </row>
    <row r="445">
      <c r="E445" s="19"/>
      <c r="K445" s="24"/>
      <c r="L445" s="25"/>
    </row>
    <row r="446">
      <c r="E446" s="19"/>
      <c r="K446" s="24"/>
      <c r="L446" s="25"/>
    </row>
    <row r="447">
      <c r="E447" s="19"/>
      <c r="K447" s="24"/>
      <c r="L447" s="25"/>
    </row>
    <row r="448">
      <c r="E448" s="19"/>
      <c r="K448" s="24"/>
      <c r="L448" s="25"/>
    </row>
    <row r="449">
      <c r="E449" s="19"/>
      <c r="K449" s="24"/>
      <c r="L449" s="25"/>
    </row>
    <row r="450">
      <c r="E450" s="19"/>
      <c r="K450" s="24"/>
      <c r="L450" s="25"/>
    </row>
    <row r="451">
      <c r="E451" s="19"/>
      <c r="K451" s="24"/>
      <c r="L451" s="25"/>
    </row>
    <row r="452">
      <c r="E452" s="19"/>
      <c r="K452" s="24"/>
      <c r="L452" s="25"/>
    </row>
    <row r="453">
      <c r="E453" s="19"/>
      <c r="K453" s="24"/>
      <c r="L453" s="25"/>
    </row>
    <row r="454">
      <c r="E454" s="19"/>
      <c r="K454" s="24"/>
      <c r="L454" s="25"/>
    </row>
    <row r="455">
      <c r="E455" s="19"/>
      <c r="K455" s="24"/>
      <c r="L455" s="25"/>
    </row>
    <row r="456">
      <c r="E456" s="19"/>
      <c r="K456" s="24"/>
      <c r="L456" s="25"/>
    </row>
    <row r="457">
      <c r="E457" s="19"/>
      <c r="K457" s="24"/>
      <c r="L457" s="25"/>
    </row>
    <row r="458">
      <c r="E458" s="19"/>
      <c r="K458" s="24"/>
      <c r="L458" s="25"/>
    </row>
    <row r="459">
      <c r="E459" s="19"/>
      <c r="K459" s="24"/>
      <c r="L459" s="25"/>
    </row>
    <row r="460">
      <c r="E460" s="19"/>
      <c r="K460" s="24"/>
      <c r="L460" s="25"/>
    </row>
    <row r="461">
      <c r="E461" s="19"/>
      <c r="K461" s="24"/>
      <c r="L461" s="25"/>
    </row>
    <row r="462">
      <c r="E462" s="19"/>
      <c r="K462" s="24"/>
      <c r="L462" s="25"/>
    </row>
    <row r="463">
      <c r="E463" s="19"/>
      <c r="K463" s="24"/>
      <c r="L463" s="25"/>
    </row>
    <row r="464">
      <c r="E464" s="19"/>
      <c r="K464" s="24"/>
      <c r="L464" s="25"/>
    </row>
    <row r="465">
      <c r="E465" s="19"/>
      <c r="K465" s="24"/>
      <c r="L465" s="25"/>
    </row>
    <row r="466">
      <c r="E466" s="19"/>
      <c r="K466" s="24"/>
      <c r="L466" s="25"/>
    </row>
    <row r="467">
      <c r="E467" s="19"/>
      <c r="K467" s="24"/>
      <c r="L467" s="25"/>
    </row>
    <row r="468">
      <c r="E468" s="19"/>
      <c r="K468" s="24"/>
      <c r="L468" s="25"/>
    </row>
    <row r="469">
      <c r="E469" s="19"/>
      <c r="K469" s="24"/>
      <c r="L469" s="25"/>
    </row>
    <row r="470">
      <c r="E470" s="19"/>
      <c r="K470" s="24"/>
      <c r="L470" s="25"/>
    </row>
    <row r="471">
      <c r="E471" s="19"/>
      <c r="K471" s="24"/>
      <c r="L471" s="25"/>
    </row>
    <row r="472">
      <c r="E472" s="19"/>
      <c r="K472" s="24"/>
      <c r="L472" s="25"/>
    </row>
    <row r="473">
      <c r="E473" s="19"/>
      <c r="K473" s="24"/>
      <c r="L473" s="25"/>
    </row>
    <row r="474">
      <c r="E474" s="19"/>
      <c r="K474" s="24"/>
      <c r="L474" s="25"/>
    </row>
    <row r="475">
      <c r="E475" s="19"/>
      <c r="K475" s="24"/>
      <c r="L475" s="25"/>
    </row>
    <row r="476">
      <c r="E476" s="19"/>
      <c r="K476" s="24"/>
      <c r="L476" s="25"/>
    </row>
    <row r="477">
      <c r="E477" s="19"/>
      <c r="K477" s="24"/>
      <c r="L477" s="25"/>
    </row>
    <row r="478">
      <c r="E478" s="19"/>
      <c r="K478" s="24"/>
      <c r="L478" s="25"/>
    </row>
    <row r="479">
      <c r="E479" s="19"/>
      <c r="K479" s="24"/>
      <c r="L479" s="25"/>
    </row>
    <row r="480">
      <c r="E480" s="19"/>
      <c r="K480" s="24"/>
      <c r="L480" s="25"/>
    </row>
    <row r="481">
      <c r="E481" s="19"/>
      <c r="K481" s="24"/>
      <c r="L481" s="25"/>
    </row>
    <row r="482">
      <c r="E482" s="19"/>
      <c r="K482" s="24"/>
      <c r="L482" s="25"/>
    </row>
    <row r="483">
      <c r="E483" s="19"/>
      <c r="K483" s="24"/>
      <c r="L483" s="25"/>
    </row>
    <row r="484">
      <c r="E484" s="19"/>
      <c r="K484" s="24"/>
      <c r="L484" s="25"/>
    </row>
    <row r="485">
      <c r="E485" s="19"/>
      <c r="K485" s="24"/>
      <c r="L485" s="25"/>
    </row>
    <row r="486">
      <c r="E486" s="19"/>
      <c r="K486" s="24"/>
      <c r="L486" s="25"/>
    </row>
    <row r="487">
      <c r="E487" s="19"/>
      <c r="K487" s="24"/>
      <c r="L487" s="25"/>
    </row>
    <row r="488">
      <c r="E488" s="19"/>
      <c r="K488" s="24"/>
      <c r="L488" s="25"/>
    </row>
    <row r="489">
      <c r="E489" s="19"/>
      <c r="K489" s="24"/>
      <c r="L489" s="25"/>
    </row>
    <row r="490">
      <c r="E490" s="19"/>
      <c r="K490" s="24"/>
      <c r="L490" s="25"/>
    </row>
    <row r="491">
      <c r="E491" s="19"/>
      <c r="K491" s="24"/>
      <c r="L491" s="25"/>
    </row>
    <row r="492">
      <c r="E492" s="19"/>
      <c r="K492" s="24"/>
      <c r="L492" s="25"/>
    </row>
    <row r="493">
      <c r="E493" s="19"/>
      <c r="K493" s="24"/>
      <c r="L493" s="25"/>
    </row>
    <row r="494">
      <c r="E494" s="19"/>
      <c r="K494" s="24"/>
      <c r="L494" s="25"/>
    </row>
    <row r="495">
      <c r="E495" s="19"/>
      <c r="K495" s="24"/>
      <c r="L495" s="25"/>
    </row>
    <row r="496">
      <c r="E496" s="19"/>
      <c r="K496" s="24"/>
      <c r="L496" s="25"/>
    </row>
    <row r="497">
      <c r="E497" s="19"/>
      <c r="K497" s="24"/>
      <c r="L497" s="25"/>
    </row>
    <row r="498">
      <c r="E498" s="19"/>
      <c r="K498" s="24"/>
      <c r="L498" s="25"/>
    </row>
    <row r="499">
      <c r="E499" s="19"/>
      <c r="K499" s="24"/>
      <c r="L499" s="25"/>
    </row>
    <row r="500">
      <c r="E500" s="19"/>
      <c r="K500" s="24"/>
      <c r="L500" s="25"/>
    </row>
    <row r="501">
      <c r="E501" s="19"/>
      <c r="K501" s="24"/>
      <c r="L501" s="25"/>
    </row>
    <row r="502">
      <c r="E502" s="19"/>
      <c r="K502" s="24"/>
      <c r="L502" s="25"/>
    </row>
    <row r="503">
      <c r="E503" s="19"/>
      <c r="K503" s="24"/>
      <c r="L503" s="25"/>
    </row>
    <row r="504">
      <c r="E504" s="19"/>
      <c r="K504" s="24"/>
      <c r="L504" s="25"/>
    </row>
    <row r="505">
      <c r="E505" s="19"/>
      <c r="K505" s="24"/>
      <c r="L505" s="25"/>
    </row>
    <row r="506">
      <c r="E506" s="19"/>
      <c r="K506" s="24"/>
      <c r="L506" s="25"/>
    </row>
    <row r="507">
      <c r="E507" s="19"/>
      <c r="K507" s="24"/>
      <c r="L507" s="25"/>
    </row>
    <row r="508">
      <c r="E508" s="19"/>
      <c r="K508" s="24"/>
      <c r="L508" s="25"/>
    </row>
    <row r="509">
      <c r="E509" s="19"/>
      <c r="K509" s="24"/>
      <c r="L509" s="25"/>
    </row>
    <row r="510">
      <c r="E510" s="19"/>
      <c r="K510" s="24"/>
      <c r="L510" s="25"/>
    </row>
    <row r="511">
      <c r="E511" s="19"/>
      <c r="K511" s="24"/>
      <c r="L511" s="25"/>
    </row>
    <row r="512">
      <c r="E512" s="19"/>
      <c r="K512" s="24"/>
      <c r="L512" s="25"/>
    </row>
    <row r="513">
      <c r="E513" s="19"/>
      <c r="K513" s="24"/>
      <c r="L513" s="25"/>
    </row>
    <row r="514">
      <c r="E514" s="19"/>
      <c r="K514" s="24"/>
      <c r="L514" s="25"/>
    </row>
    <row r="515">
      <c r="E515" s="19"/>
      <c r="K515" s="24"/>
      <c r="L515" s="25"/>
    </row>
    <row r="516">
      <c r="E516" s="19"/>
      <c r="K516" s="24"/>
      <c r="L516" s="25"/>
    </row>
    <row r="517">
      <c r="E517" s="19"/>
      <c r="K517" s="24"/>
      <c r="L517" s="25"/>
    </row>
    <row r="518">
      <c r="E518" s="19"/>
      <c r="K518" s="24"/>
      <c r="L518" s="25"/>
    </row>
    <row r="519">
      <c r="E519" s="19"/>
      <c r="K519" s="24"/>
      <c r="L519" s="25"/>
    </row>
    <row r="520">
      <c r="E520" s="19"/>
      <c r="K520" s="24"/>
      <c r="L520" s="25"/>
    </row>
    <row r="521">
      <c r="E521" s="19"/>
      <c r="K521" s="24"/>
      <c r="L521" s="25"/>
    </row>
    <row r="522">
      <c r="E522" s="19"/>
      <c r="K522" s="24"/>
      <c r="L522" s="25"/>
    </row>
    <row r="523">
      <c r="E523" s="19"/>
      <c r="K523" s="24"/>
      <c r="L523" s="25"/>
    </row>
    <row r="524">
      <c r="E524" s="19"/>
      <c r="K524" s="24"/>
      <c r="L524" s="25"/>
    </row>
    <row r="525">
      <c r="E525" s="19"/>
      <c r="K525" s="24"/>
      <c r="L525" s="25"/>
    </row>
    <row r="526">
      <c r="E526" s="19"/>
      <c r="K526" s="24"/>
      <c r="L526" s="25"/>
    </row>
    <row r="527">
      <c r="E527" s="19"/>
      <c r="K527" s="24"/>
      <c r="L527" s="25"/>
    </row>
    <row r="528">
      <c r="E528" s="19"/>
      <c r="K528" s="24"/>
      <c r="L528" s="25"/>
    </row>
    <row r="529">
      <c r="E529" s="19"/>
      <c r="K529" s="24"/>
      <c r="L529" s="25"/>
    </row>
    <row r="530">
      <c r="E530" s="19"/>
      <c r="K530" s="24"/>
      <c r="L530" s="25"/>
    </row>
    <row r="531">
      <c r="E531" s="19"/>
      <c r="K531" s="24"/>
      <c r="L531" s="25"/>
    </row>
    <row r="532">
      <c r="E532" s="19"/>
      <c r="K532" s="24"/>
      <c r="L532" s="25"/>
    </row>
    <row r="533">
      <c r="E533" s="19"/>
      <c r="K533" s="24"/>
      <c r="L533" s="25"/>
    </row>
    <row r="534">
      <c r="E534" s="19"/>
      <c r="K534" s="24"/>
      <c r="L534" s="25"/>
    </row>
    <row r="535">
      <c r="E535" s="19"/>
      <c r="K535" s="24"/>
      <c r="L535" s="25"/>
    </row>
    <row r="536">
      <c r="E536" s="19"/>
      <c r="K536" s="24"/>
      <c r="L536" s="25"/>
    </row>
    <row r="537">
      <c r="E537" s="19"/>
      <c r="K537" s="24"/>
      <c r="L537" s="25"/>
    </row>
    <row r="538">
      <c r="E538" s="19"/>
      <c r="K538" s="24"/>
      <c r="L538" s="25"/>
    </row>
    <row r="539">
      <c r="E539" s="19"/>
      <c r="K539" s="24"/>
      <c r="L539" s="25"/>
    </row>
    <row r="540">
      <c r="E540" s="19"/>
      <c r="K540" s="24"/>
      <c r="L540" s="25"/>
    </row>
    <row r="541">
      <c r="E541" s="19"/>
      <c r="K541" s="24"/>
      <c r="L541" s="25"/>
    </row>
    <row r="542">
      <c r="E542" s="19"/>
      <c r="K542" s="24"/>
      <c r="L542" s="25"/>
    </row>
    <row r="543">
      <c r="E543" s="19"/>
      <c r="K543" s="24"/>
      <c r="L543" s="25"/>
    </row>
    <row r="544">
      <c r="E544" s="19"/>
      <c r="K544" s="24"/>
      <c r="L544" s="25"/>
    </row>
    <row r="545">
      <c r="E545" s="19"/>
      <c r="K545" s="24"/>
      <c r="L545" s="25"/>
    </row>
    <row r="546">
      <c r="E546" s="19"/>
      <c r="K546" s="24"/>
      <c r="L546" s="25"/>
    </row>
    <row r="547">
      <c r="E547" s="19"/>
      <c r="K547" s="24"/>
      <c r="L547" s="25"/>
    </row>
    <row r="548">
      <c r="E548" s="19"/>
      <c r="K548" s="24"/>
      <c r="L548" s="25"/>
    </row>
    <row r="549">
      <c r="E549" s="19"/>
      <c r="K549" s="24"/>
      <c r="L549" s="25"/>
    </row>
    <row r="550">
      <c r="E550" s="19"/>
      <c r="K550" s="24"/>
      <c r="L550" s="25"/>
    </row>
    <row r="551">
      <c r="E551" s="19"/>
      <c r="K551" s="24"/>
      <c r="L551" s="25"/>
    </row>
    <row r="552">
      <c r="E552" s="19"/>
      <c r="K552" s="24"/>
      <c r="L552" s="25"/>
    </row>
    <row r="553">
      <c r="E553" s="19"/>
      <c r="K553" s="24"/>
      <c r="L553" s="25"/>
    </row>
    <row r="554">
      <c r="E554" s="19"/>
      <c r="K554" s="24"/>
      <c r="L554" s="25"/>
    </row>
    <row r="555">
      <c r="E555" s="19"/>
      <c r="K555" s="24"/>
      <c r="L555" s="25"/>
    </row>
    <row r="556">
      <c r="E556" s="19"/>
      <c r="K556" s="24"/>
      <c r="L556" s="25"/>
    </row>
    <row r="557">
      <c r="E557" s="19"/>
      <c r="K557" s="24"/>
      <c r="L557" s="25"/>
    </row>
    <row r="558">
      <c r="E558" s="19"/>
      <c r="K558" s="24"/>
      <c r="L558" s="25"/>
    </row>
    <row r="559">
      <c r="E559" s="19"/>
      <c r="K559" s="24"/>
      <c r="L559" s="25"/>
    </row>
    <row r="560">
      <c r="E560" s="19"/>
      <c r="K560" s="24"/>
      <c r="L560" s="25"/>
    </row>
    <row r="561">
      <c r="E561" s="19"/>
      <c r="K561" s="24"/>
      <c r="L561" s="25"/>
    </row>
    <row r="562">
      <c r="E562" s="19"/>
      <c r="K562" s="24"/>
      <c r="L562" s="25"/>
    </row>
    <row r="563">
      <c r="E563" s="19"/>
      <c r="K563" s="24"/>
      <c r="L563" s="25"/>
    </row>
    <row r="564">
      <c r="E564" s="19"/>
      <c r="K564" s="24"/>
      <c r="L564" s="25"/>
    </row>
    <row r="565">
      <c r="E565" s="19"/>
      <c r="K565" s="24"/>
      <c r="L565" s="25"/>
    </row>
    <row r="566">
      <c r="E566" s="19"/>
      <c r="K566" s="24"/>
      <c r="L566" s="25"/>
    </row>
    <row r="567">
      <c r="E567" s="19"/>
      <c r="K567" s="24"/>
      <c r="L567" s="25"/>
    </row>
    <row r="568">
      <c r="E568" s="19"/>
      <c r="K568" s="24"/>
      <c r="L568" s="25"/>
    </row>
    <row r="569">
      <c r="E569" s="19"/>
      <c r="K569" s="24"/>
      <c r="L569" s="25"/>
    </row>
    <row r="570">
      <c r="E570" s="19"/>
      <c r="K570" s="24"/>
      <c r="L570" s="25"/>
    </row>
    <row r="571">
      <c r="E571" s="19"/>
      <c r="K571" s="24"/>
      <c r="L571" s="25"/>
    </row>
    <row r="572">
      <c r="E572" s="19"/>
      <c r="K572" s="24"/>
      <c r="L572" s="25"/>
    </row>
    <row r="573">
      <c r="E573" s="19"/>
      <c r="K573" s="24"/>
      <c r="L573" s="25"/>
    </row>
    <row r="574">
      <c r="E574" s="19"/>
      <c r="K574" s="24"/>
      <c r="L574" s="25"/>
    </row>
    <row r="575">
      <c r="E575" s="19"/>
      <c r="K575" s="24"/>
      <c r="L575" s="25"/>
    </row>
    <row r="576">
      <c r="E576" s="19"/>
      <c r="K576" s="24"/>
      <c r="L576" s="25"/>
    </row>
    <row r="577">
      <c r="E577" s="19"/>
      <c r="K577" s="24"/>
      <c r="L577" s="25"/>
    </row>
    <row r="578">
      <c r="E578" s="19"/>
      <c r="K578" s="24"/>
      <c r="L578" s="25"/>
    </row>
    <row r="579">
      <c r="E579" s="19"/>
      <c r="K579" s="24"/>
      <c r="L579" s="25"/>
    </row>
    <row r="580">
      <c r="E580" s="19"/>
      <c r="K580" s="24"/>
      <c r="L580" s="25"/>
    </row>
    <row r="581">
      <c r="E581" s="19"/>
      <c r="K581" s="24"/>
      <c r="L581" s="25"/>
    </row>
    <row r="582">
      <c r="E582" s="19"/>
      <c r="K582" s="24"/>
      <c r="L582" s="25"/>
    </row>
    <row r="583">
      <c r="E583" s="19"/>
      <c r="K583" s="24"/>
      <c r="L583" s="25"/>
    </row>
    <row r="584">
      <c r="E584" s="19"/>
      <c r="K584" s="24"/>
      <c r="L584" s="25"/>
    </row>
    <row r="585">
      <c r="E585" s="19"/>
      <c r="K585" s="24"/>
      <c r="L585" s="25"/>
    </row>
    <row r="586">
      <c r="E586" s="19"/>
      <c r="K586" s="24"/>
      <c r="L586" s="25"/>
    </row>
    <row r="587">
      <c r="E587" s="19"/>
      <c r="K587" s="24"/>
      <c r="L587" s="25"/>
    </row>
    <row r="588">
      <c r="E588" s="19"/>
      <c r="K588" s="24"/>
      <c r="L588" s="25"/>
    </row>
    <row r="589">
      <c r="E589" s="19"/>
      <c r="K589" s="24"/>
      <c r="L589" s="25"/>
    </row>
    <row r="590">
      <c r="E590" s="19"/>
      <c r="K590" s="24"/>
      <c r="L590" s="25"/>
    </row>
    <row r="591">
      <c r="E591" s="19"/>
      <c r="K591" s="24"/>
      <c r="L591" s="25"/>
    </row>
    <row r="592">
      <c r="E592" s="19"/>
      <c r="K592" s="24"/>
      <c r="L592" s="25"/>
    </row>
    <row r="593">
      <c r="E593" s="19"/>
      <c r="K593" s="24"/>
      <c r="L593" s="25"/>
    </row>
    <row r="594">
      <c r="E594" s="19"/>
      <c r="K594" s="24"/>
      <c r="L594" s="25"/>
    </row>
    <row r="595">
      <c r="E595" s="19"/>
      <c r="K595" s="24"/>
      <c r="L595" s="25"/>
    </row>
    <row r="596">
      <c r="E596" s="19"/>
      <c r="K596" s="24"/>
      <c r="L596" s="25"/>
    </row>
    <row r="597">
      <c r="E597" s="19"/>
      <c r="K597" s="24"/>
      <c r="L597" s="25"/>
    </row>
    <row r="598">
      <c r="E598" s="19"/>
      <c r="K598" s="24"/>
      <c r="L598" s="25"/>
    </row>
    <row r="599">
      <c r="E599" s="19"/>
      <c r="K599" s="24"/>
      <c r="L599" s="25"/>
    </row>
    <row r="600">
      <c r="E600" s="19"/>
      <c r="K600" s="24"/>
      <c r="L600" s="25"/>
    </row>
    <row r="601">
      <c r="E601" s="19"/>
      <c r="K601" s="24"/>
      <c r="L601" s="25"/>
    </row>
    <row r="602">
      <c r="E602" s="19"/>
      <c r="K602" s="24"/>
      <c r="L602" s="25"/>
    </row>
    <row r="603">
      <c r="E603" s="19"/>
      <c r="K603" s="24"/>
      <c r="L603" s="25"/>
    </row>
    <row r="604">
      <c r="E604" s="19"/>
      <c r="K604" s="24"/>
      <c r="L604" s="25"/>
    </row>
    <row r="605">
      <c r="E605" s="19"/>
      <c r="K605" s="24"/>
      <c r="L605" s="25"/>
    </row>
    <row r="606">
      <c r="E606" s="19"/>
      <c r="K606" s="24"/>
      <c r="L606" s="25"/>
    </row>
    <row r="607">
      <c r="E607" s="19"/>
      <c r="K607" s="24"/>
      <c r="L607" s="25"/>
    </row>
    <row r="608">
      <c r="E608" s="19"/>
      <c r="K608" s="24"/>
      <c r="L608" s="25"/>
    </row>
    <row r="609">
      <c r="E609" s="19"/>
      <c r="K609" s="24"/>
      <c r="L609" s="25"/>
    </row>
    <row r="610">
      <c r="E610" s="19"/>
      <c r="K610" s="24"/>
      <c r="L610" s="25"/>
    </row>
    <row r="611">
      <c r="E611" s="19"/>
      <c r="K611" s="24"/>
      <c r="L611" s="25"/>
    </row>
    <row r="612">
      <c r="E612" s="19"/>
      <c r="K612" s="24"/>
      <c r="L612" s="25"/>
    </row>
    <row r="613">
      <c r="E613" s="19"/>
      <c r="K613" s="24"/>
      <c r="L613" s="25"/>
    </row>
    <row r="614">
      <c r="E614" s="19"/>
      <c r="K614" s="24"/>
      <c r="L614" s="25"/>
    </row>
    <row r="615">
      <c r="E615" s="19"/>
      <c r="K615" s="24"/>
      <c r="L615" s="25"/>
    </row>
    <row r="616">
      <c r="E616" s="19"/>
      <c r="K616" s="24"/>
      <c r="L616" s="25"/>
    </row>
    <row r="617">
      <c r="E617" s="19"/>
      <c r="K617" s="24"/>
      <c r="L617" s="25"/>
    </row>
    <row r="618">
      <c r="E618" s="19"/>
      <c r="K618" s="24"/>
      <c r="L618" s="25"/>
    </row>
    <row r="619">
      <c r="E619" s="19"/>
      <c r="K619" s="24"/>
      <c r="L619" s="25"/>
    </row>
    <row r="620">
      <c r="E620" s="19"/>
      <c r="K620" s="24"/>
      <c r="L620" s="25"/>
    </row>
    <row r="621">
      <c r="E621" s="19"/>
      <c r="K621" s="24"/>
      <c r="L621" s="25"/>
    </row>
    <row r="622">
      <c r="E622" s="19"/>
      <c r="K622" s="24"/>
      <c r="L622" s="25"/>
    </row>
    <row r="623">
      <c r="E623" s="19"/>
      <c r="K623" s="24"/>
      <c r="L623" s="25"/>
    </row>
    <row r="624">
      <c r="E624" s="19"/>
      <c r="K624" s="24"/>
      <c r="L624" s="25"/>
    </row>
    <row r="625">
      <c r="E625" s="19"/>
      <c r="K625" s="24"/>
      <c r="L625" s="25"/>
    </row>
    <row r="626">
      <c r="E626" s="19"/>
      <c r="K626" s="24"/>
      <c r="L626" s="25"/>
    </row>
    <row r="627">
      <c r="E627" s="19"/>
      <c r="K627" s="24"/>
      <c r="L627" s="25"/>
    </row>
    <row r="628">
      <c r="E628" s="19"/>
      <c r="K628" s="24"/>
      <c r="L628" s="25"/>
    </row>
    <row r="629">
      <c r="E629" s="19"/>
      <c r="K629" s="24"/>
      <c r="L629" s="25"/>
    </row>
    <row r="630">
      <c r="E630" s="19"/>
      <c r="K630" s="24"/>
      <c r="L630" s="25"/>
    </row>
    <row r="631">
      <c r="E631" s="19"/>
      <c r="K631" s="24"/>
      <c r="L631" s="25"/>
    </row>
    <row r="632">
      <c r="E632" s="19"/>
      <c r="K632" s="24"/>
      <c r="L632" s="25"/>
    </row>
    <row r="633">
      <c r="E633" s="19"/>
      <c r="K633" s="24"/>
      <c r="L633" s="25"/>
    </row>
    <row r="634">
      <c r="E634" s="19"/>
      <c r="K634" s="24"/>
      <c r="L634" s="25"/>
    </row>
    <row r="635">
      <c r="E635" s="19"/>
      <c r="K635" s="24"/>
      <c r="L635" s="25"/>
    </row>
    <row r="636">
      <c r="E636" s="19"/>
      <c r="K636" s="24"/>
      <c r="L636" s="25"/>
    </row>
    <row r="637">
      <c r="E637" s="19"/>
      <c r="K637" s="24"/>
      <c r="L637" s="25"/>
    </row>
    <row r="638">
      <c r="E638" s="19"/>
      <c r="K638" s="24"/>
      <c r="L638" s="25"/>
    </row>
    <row r="639">
      <c r="E639" s="19"/>
      <c r="K639" s="24"/>
      <c r="L639" s="25"/>
    </row>
    <row r="640">
      <c r="E640" s="19"/>
      <c r="K640" s="24"/>
      <c r="L640" s="25"/>
    </row>
    <row r="641">
      <c r="E641" s="19"/>
      <c r="K641" s="24"/>
      <c r="L641" s="25"/>
    </row>
    <row r="642">
      <c r="E642" s="19"/>
      <c r="K642" s="24"/>
      <c r="L642" s="25"/>
    </row>
    <row r="643">
      <c r="E643" s="19"/>
      <c r="K643" s="24"/>
      <c r="L643" s="25"/>
    </row>
    <row r="644">
      <c r="E644" s="19"/>
      <c r="K644" s="24"/>
      <c r="L644" s="25"/>
    </row>
    <row r="645">
      <c r="E645" s="19"/>
      <c r="K645" s="24"/>
      <c r="L645" s="25"/>
    </row>
    <row r="646">
      <c r="E646" s="19"/>
      <c r="K646" s="24"/>
      <c r="L646" s="25"/>
    </row>
    <row r="647">
      <c r="E647" s="19"/>
      <c r="K647" s="24"/>
      <c r="L647" s="25"/>
    </row>
    <row r="648">
      <c r="E648" s="19"/>
      <c r="K648" s="24"/>
      <c r="L648" s="25"/>
    </row>
    <row r="649">
      <c r="E649" s="19"/>
      <c r="K649" s="24"/>
      <c r="L649" s="25"/>
    </row>
    <row r="650">
      <c r="E650" s="19"/>
      <c r="K650" s="24"/>
      <c r="L650" s="25"/>
    </row>
    <row r="651">
      <c r="E651" s="19"/>
      <c r="K651" s="24"/>
      <c r="L651" s="25"/>
    </row>
    <row r="652">
      <c r="E652" s="19"/>
      <c r="K652" s="24"/>
      <c r="L652" s="25"/>
    </row>
    <row r="653">
      <c r="E653" s="19"/>
      <c r="K653" s="24"/>
      <c r="L653" s="25"/>
    </row>
    <row r="654">
      <c r="E654" s="19"/>
      <c r="K654" s="24"/>
      <c r="L654" s="25"/>
    </row>
    <row r="655">
      <c r="E655" s="19"/>
      <c r="K655" s="24"/>
      <c r="L655" s="25"/>
    </row>
    <row r="656">
      <c r="E656" s="19"/>
      <c r="K656" s="24"/>
      <c r="L656" s="25"/>
    </row>
    <row r="657">
      <c r="E657" s="19"/>
      <c r="K657" s="24"/>
      <c r="L657" s="25"/>
    </row>
    <row r="658">
      <c r="E658" s="19"/>
      <c r="K658" s="24"/>
      <c r="L658" s="25"/>
    </row>
    <row r="659">
      <c r="E659" s="19"/>
      <c r="K659" s="24"/>
      <c r="L659" s="25"/>
    </row>
    <row r="660">
      <c r="E660" s="19"/>
      <c r="K660" s="24"/>
      <c r="L660" s="25"/>
    </row>
    <row r="661">
      <c r="E661" s="19"/>
      <c r="K661" s="24"/>
      <c r="L661" s="25"/>
    </row>
    <row r="662">
      <c r="E662" s="19"/>
      <c r="K662" s="24"/>
      <c r="L662" s="25"/>
    </row>
    <row r="663">
      <c r="E663" s="19"/>
      <c r="K663" s="24"/>
      <c r="L663" s="25"/>
    </row>
    <row r="664">
      <c r="E664" s="19"/>
      <c r="K664" s="24"/>
      <c r="L664" s="25"/>
    </row>
    <row r="665">
      <c r="E665" s="19"/>
      <c r="K665" s="24"/>
      <c r="L665" s="25"/>
    </row>
    <row r="666">
      <c r="E666" s="19"/>
      <c r="K666" s="24"/>
      <c r="L666" s="25"/>
    </row>
    <row r="667">
      <c r="E667" s="19"/>
      <c r="K667" s="24"/>
      <c r="L667" s="25"/>
    </row>
    <row r="668">
      <c r="E668" s="19"/>
      <c r="K668" s="24"/>
      <c r="L668" s="25"/>
    </row>
    <row r="669">
      <c r="E669" s="19"/>
      <c r="K669" s="24"/>
      <c r="L669" s="25"/>
    </row>
    <row r="670">
      <c r="E670" s="19"/>
      <c r="K670" s="24"/>
      <c r="L670" s="25"/>
    </row>
    <row r="671">
      <c r="E671" s="19"/>
      <c r="K671" s="24"/>
      <c r="L671" s="25"/>
    </row>
    <row r="672">
      <c r="E672" s="19"/>
      <c r="K672" s="24"/>
      <c r="L672" s="25"/>
    </row>
    <row r="673">
      <c r="E673" s="19"/>
      <c r="K673" s="24"/>
      <c r="L673" s="25"/>
    </row>
    <row r="674">
      <c r="E674" s="19"/>
      <c r="K674" s="24"/>
      <c r="L674" s="25"/>
    </row>
    <row r="675">
      <c r="E675" s="19"/>
      <c r="K675" s="24"/>
      <c r="L675" s="25"/>
    </row>
    <row r="676">
      <c r="E676" s="19"/>
      <c r="K676" s="24"/>
      <c r="L676" s="25"/>
    </row>
    <row r="677">
      <c r="E677" s="19"/>
      <c r="K677" s="24"/>
      <c r="L677" s="25"/>
    </row>
    <row r="678">
      <c r="E678" s="19"/>
      <c r="K678" s="24"/>
      <c r="L678" s="25"/>
    </row>
    <row r="679">
      <c r="E679" s="19"/>
      <c r="K679" s="24"/>
      <c r="L679" s="25"/>
    </row>
    <row r="680">
      <c r="E680" s="19"/>
      <c r="K680" s="24"/>
      <c r="L680" s="25"/>
    </row>
    <row r="681">
      <c r="E681" s="19"/>
      <c r="K681" s="24"/>
      <c r="L681" s="25"/>
    </row>
    <row r="682">
      <c r="E682" s="19"/>
      <c r="K682" s="24"/>
      <c r="L682" s="25"/>
    </row>
    <row r="683">
      <c r="E683" s="19"/>
      <c r="K683" s="24"/>
      <c r="L683" s="25"/>
    </row>
    <row r="684">
      <c r="E684" s="19"/>
      <c r="K684" s="24"/>
      <c r="L684" s="25"/>
    </row>
    <row r="685">
      <c r="E685" s="19"/>
      <c r="K685" s="24"/>
      <c r="L685" s="25"/>
    </row>
    <row r="686">
      <c r="E686" s="19"/>
      <c r="K686" s="24"/>
      <c r="L686" s="25"/>
    </row>
    <row r="687">
      <c r="E687" s="19"/>
      <c r="K687" s="24"/>
      <c r="L687" s="25"/>
    </row>
    <row r="688">
      <c r="E688" s="19"/>
      <c r="K688" s="24"/>
      <c r="L688" s="25"/>
    </row>
    <row r="689">
      <c r="E689" s="19"/>
      <c r="K689" s="24"/>
      <c r="L689" s="25"/>
    </row>
    <row r="690">
      <c r="E690" s="19"/>
      <c r="K690" s="24"/>
      <c r="L690" s="25"/>
    </row>
    <row r="691">
      <c r="E691" s="19"/>
      <c r="K691" s="24"/>
      <c r="L691" s="25"/>
    </row>
    <row r="692">
      <c r="E692" s="19"/>
      <c r="K692" s="24"/>
      <c r="L692" s="25"/>
    </row>
    <row r="693">
      <c r="E693" s="19"/>
      <c r="K693" s="24"/>
      <c r="L693" s="25"/>
    </row>
    <row r="694">
      <c r="E694" s="19"/>
      <c r="K694" s="24"/>
      <c r="L694" s="25"/>
    </row>
    <row r="695">
      <c r="E695" s="19"/>
      <c r="K695" s="24"/>
      <c r="L695" s="25"/>
    </row>
    <row r="696">
      <c r="E696" s="19"/>
      <c r="K696" s="24"/>
      <c r="L696" s="25"/>
    </row>
    <row r="697">
      <c r="E697" s="19"/>
      <c r="K697" s="24"/>
      <c r="L697" s="25"/>
    </row>
    <row r="698">
      <c r="E698" s="19"/>
      <c r="K698" s="24"/>
      <c r="L698" s="25"/>
    </row>
    <row r="699">
      <c r="E699" s="19"/>
      <c r="K699" s="24"/>
      <c r="L699" s="25"/>
    </row>
    <row r="700">
      <c r="E700" s="19"/>
      <c r="K700" s="24"/>
      <c r="L700" s="25"/>
    </row>
    <row r="701">
      <c r="E701" s="19"/>
      <c r="K701" s="24"/>
      <c r="L701" s="25"/>
    </row>
    <row r="702">
      <c r="E702" s="19"/>
      <c r="K702" s="24"/>
      <c r="L702" s="25"/>
    </row>
    <row r="703">
      <c r="E703" s="19"/>
      <c r="K703" s="24"/>
      <c r="L703" s="25"/>
    </row>
    <row r="704">
      <c r="E704" s="19"/>
      <c r="K704" s="24"/>
      <c r="L704" s="25"/>
    </row>
    <row r="705">
      <c r="E705" s="19"/>
      <c r="K705" s="24"/>
      <c r="L705" s="25"/>
    </row>
    <row r="706">
      <c r="E706" s="19"/>
      <c r="K706" s="24"/>
      <c r="L706" s="25"/>
    </row>
    <row r="707">
      <c r="E707" s="19"/>
      <c r="K707" s="24"/>
      <c r="L707" s="25"/>
    </row>
    <row r="708">
      <c r="E708" s="19"/>
      <c r="K708" s="24"/>
      <c r="L708" s="25"/>
    </row>
    <row r="709">
      <c r="E709" s="19"/>
      <c r="K709" s="24"/>
      <c r="L709" s="25"/>
    </row>
    <row r="710">
      <c r="E710" s="19"/>
      <c r="K710" s="24"/>
      <c r="L710" s="25"/>
    </row>
    <row r="711">
      <c r="E711" s="19"/>
      <c r="K711" s="24"/>
      <c r="L711" s="25"/>
    </row>
    <row r="712">
      <c r="E712" s="19"/>
      <c r="K712" s="24"/>
      <c r="L712" s="25"/>
    </row>
    <row r="713">
      <c r="E713" s="19"/>
      <c r="K713" s="24"/>
      <c r="L713" s="25"/>
    </row>
    <row r="714">
      <c r="E714" s="19"/>
      <c r="K714" s="24"/>
      <c r="L714" s="25"/>
    </row>
    <row r="715">
      <c r="E715" s="19"/>
      <c r="K715" s="24"/>
      <c r="L715" s="25"/>
    </row>
    <row r="716">
      <c r="E716" s="19"/>
      <c r="K716" s="24"/>
      <c r="L716" s="25"/>
    </row>
    <row r="717">
      <c r="E717" s="19"/>
      <c r="K717" s="24"/>
      <c r="L717" s="25"/>
    </row>
    <row r="718">
      <c r="E718" s="19"/>
      <c r="K718" s="24"/>
      <c r="L718" s="25"/>
    </row>
    <row r="719">
      <c r="E719" s="19"/>
      <c r="K719" s="24"/>
      <c r="L719" s="25"/>
    </row>
    <row r="720">
      <c r="E720" s="19"/>
      <c r="K720" s="24"/>
      <c r="L720" s="25"/>
    </row>
    <row r="721">
      <c r="E721" s="19"/>
      <c r="K721" s="24"/>
      <c r="L721" s="25"/>
    </row>
    <row r="722">
      <c r="E722" s="19"/>
      <c r="K722" s="24"/>
      <c r="L722" s="25"/>
    </row>
    <row r="723">
      <c r="E723" s="19"/>
      <c r="K723" s="24"/>
      <c r="L723" s="25"/>
    </row>
    <row r="724">
      <c r="E724" s="19"/>
      <c r="K724" s="24"/>
      <c r="L724" s="25"/>
    </row>
    <row r="725">
      <c r="E725" s="19"/>
      <c r="K725" s="24"/>
      <c r="L725" s="25"/>
    </row>
    <row r="726">
      <c r="E726" s="19"/>
      <c r="K726" s="24"/>
      <c r="L726" s="25"/>
    </row>
    <row r="727">
      <c r="E727" s="19"/>
      <c r="K727" s="24"/>
      <c r="L727" s="25"/>
    </row>
    <row r="728">
      <c r="E728" s="19"/>
      <c r="K728" s="24"/>
      <c r="L728" s="25"/>
    </row>
    <row r="729">
      <c r="E729" s="19"/>
      <c r="K729" s="24"/>
      <c r="L729" s="25"/>
    </row>
    <row r="730">
      <c r="E730" s="19"/>
      <c r="K730" s="24"/>
      <c r="L730" s="25"/>
    </row>
    <row r="731">
      <c r="E731" s="19"/>
      <c r="K731" s="24"/>
      <c r="L731" s="25"/>
    </row>
    <row r="732">
      <c r="E732" s="19"/>
      <c r="K732" s="24"/>
      <c r="L732" s="25"/>
    </row>
    <row r="733">
      <c r="E733" s="19"/>
      <c r="K733" s="24"/>
      <c r="L733" s="25"/>
    </row>
    <row r="734">
      <c r="E734" s="19"/>
      <c r="K734" s="24"/>
      <c r="L734" s="25"/>
    </row>
    <row r="735">
      <c r="E735" s="19"/>
      <c r="K735" s="24"/>
      <c r="L735" s="25"/>
    </row>
    <row r="736">
      <c r="E736" s="19"/>
      <c r="K736" s="24"/>
      <c r="L736" s="25"/>
    </row>
    <row r="737">
      <c r="E737" s="19"/>
      <c r="K737" s="24"/>
      <c r="L737" s="25"/>
    </row>
    <row r="738">
      <c r="E738" s="19"/>
      <c r="K738" s="24"/>
      <c r="L738" s="25"/>
    </row>
    <row r="739">
      <c r="E739" s="19"/>
      <c r="K739" s="24"/>
      <c r="L739" s="25"/>
    </row>
    <row r="740">
      <c r="E740" s="19"/>
      <c r="K740" s="24"/>
      <c r="L740" s="25"/>
    </row>
    <row r="741">
      <c r="E741" s="19"/>
      <c r="K741" s="24"/>
      <c r="L741" s="25"/>
    </row>
    <row r="742">
      <c r="E742" s="19"/>
      <c r="K742" s="24"/>
      <c r="L742" s="25"/>
    </row>
    <row r="743">
      <c r="E743" s="19"/>
      <c r="K743" s="24"/>
      <c r="L743" s="25"/>
    </row>
    <row r="744">
      <c r="E744" s="19"/>
      <c r="K744" s="24"/>
      <c r="L744" s="25"/>
    </row>
    <row r="745">
      <c r="E745" s="19"/>
      <c r="K745" s="24"/>
      <c r="L745" s="25"/>
    </row>
    <row r="746">
      <c r="E746" s="19"/>
      <c r="K746" s="24"/>
      <c r="L746" s="25"/>
    </row>
    <row r="747">
      <c r="E747" s="19"/>
      <c r="K747" s="24"/>
      <c r="L747" s="25"/>
    </row>
    <row r="748">
      <c r="E748" s="19"/>
      <c r="K748" s="24"/>
      <c r="L748" s="25"/>
    </row>
    <row r="749">
      <c r="E749" s="19"/>
      <c r="K749" s="24"/>
      <c r="L749" s="25"/>
    </row>
    <row r="750">
      <c r="E750" s="19"/>
      <c r="K750" s="24"/>
      <c r="L750" s="25"/>
    </row>
    <row r="751">
      <c r="E751" s="19"/>
      <c r="K751" s="24"/>
      <c r="L751" s="25"/>
    </row>
    <row r="752">
      <c r="E752" s="19"/>
      <c r="K752" s="24"/>
      <c r="L752" s="25"/>
    </row>
    <row r="753">
      <c r="E753" s="19"/>
      <c r="K753" s="24"/>
      <c r="L753" s="25"/>
    </row>
    <row r="754">
      <c r="E754" s="19"/>
      <c r="K754" s="24"/>
      <c r="L754" s="25"/>
    </row>
    <row r="755">
      <c r="E755" s="19"/>
      <c r="K755" s="24"/>
      <c r="L755" s="25"/>
    </row>
    <row r="756">
      <c r="E756" s="19"/>
      <c r="K756" s="24"/>
      <c r="L756" s="25"/>
    </row>
    <row r="757">
      <c r="E757" s="19"/>
      <c r="K757" s="24"/>
      <c r="L757" s="25"/>
    </row>
    <row r="758">
      <c r="E758" s="19"/>
      <c r="K758" s="24"/>
      <c r="L758" s="25"/>
    </row>
    <row r="759">
      <c r="E759" s="19"/>
      <c r="K759" s="24"/>
      <c r="L759" s="25"/>
    </row>
    <row r="760">
      <c r="E760" s="19"/>
      <c r="K760" s="24"/>
      <c r="L760" s="25"/>
    </row>
    <row r="761">
      <c r="E761" s="19"/>
      <c r="K761" s="24"/>
      <c r="L761" s="25"/>
    </row>
    <row r="762">
      <c r="E762" s="19"/>
      <c r="K762" s="24"/>
      <c r="L762" s="25"/>
    </row>
    <row r="763">
      <c r="E763" s="19"/>
      <c r="K763" s="24"/>
      <c r="L763" s="25"/>
    </row>
    <row r="764">
      <c r="E764" s="19"/>
      <c r="K764" s="24"/>
      <c r="L764" s="25"/>
    </row>
    <row r="765">
      <c r="E765" s="19"/>
      <c r="K765" s="24"/>
      <c r="L765" s="25"/>
    </row>
    <row r="766">
      <c r="E766" s="19"/>
      <c r="K766" s="24"/>
      <c r="L766" s="25"/>
    </row>
    <row r="767">
      <c r="E767" s="19"/>
      <c r="K767" s="24"/>
      <c r="L767" s="25"/>
    </row>
    <row r="768">
      <c r="E768" s="19"/>
      <c r="K768" s="24"/>
      <c r="L768" s="25"/>
    </row>
    <row r="769">
      <c r="E769" s="19"/>
      <c r="K769" s="24"/>
      <c r="L769" s="25"/>
    </row>
    <row r="770">
      <c r="E770" s="19"/>
      <c r="K770" s="24"/>
      <c r="L770" s="25"/>
    </row>
    <row r="771">
      <c r="E771" s="19"/>
      <c r="K771" s="24"/>
      <c r="L771" s="25"/>
    </row>
    <row r="772">
      <c r="E772" s="19"/>
      <c r="K772" s="24"/>
      <c r="L772" s="25"/>
    </row>
    <row r="773">
      <c r="E773" s="19"/>
      <c r="K773" s="24"/>
      <c r="L773" s="25"/>
    </row>
    <row r="774">
      <c r="E774" s="19"/>
      <c r="K774" s="24"/>
      <c r="L774" s="25"/>
    </row>
    <row r="775">
      <c r="E775" s="19"/>
      <c r="K775" s="24"/>
      <c r="L775" s="25"/>
    </row>
    <row r="776">
      <c r="E776" s="19"/>
      <c r="K776" s="24"/>
      <c r="L776" s="25"/>
    </row>
    <row r="777">
      <c r="E777" s="19"/>
      <c r="K777" s="24"/>
      <c r="L777" s="25"/>
    </row>
    <row r="778">
      <c r="E778" s="19"/>
      <c r="K778" s="24"/>
      <c r="L778" s="25"/>
    </row>
    <row r="779">
      <c r="E779" s="19"/>
      <c r="K779" s="24"/>
      <c r="L779" s="25"/>
    </row>
    <row r="780">
      <c r="E780" s="19"/>
      <c r="K780" s="24"/>
      <c r="L780" s="25"/>
    </row>
    <row r="781">
      <c r="E781" s="19"/>
      <c r="K781" s="24"/>
      <c r="L781" s="25"/>
    </row>
    <row r="782">
      <c r="E782" s="19"/>
      <c r="K782" s="24"/>
      <c r="L782" s="25"/>
    </row>
    <row r="783">
      <c r="E783" s="19"/>
      <c r="K783" s="24"/>
      <c r="L783" s="25"/>
    </row>
    <row r="784">
      <c r="E784" s="19"/>
      <c r="K784" s="24"/>
      <c r="L784" s="25"/>
    </row>
    <row r="785">
      <c r="E785" s="19"/>
      <c r="K785" s="24"/>
      <c r="L785" s="25"/>
    </row>
    <row r="786">
      <c r="E786" s="19"/>
      <c r="K786" s="24"/>
      <c r="L786" s="25"/>
    </row>
    <row r="787">
      <c r="E787" s="19"/>
      <c r="K787" s="24"/>
      <c r="L787" s="25"/>
    </row>
    <row r="788">
      <c r="E788" s="19"/>
      <c r="K788" s="24"/>
      <c r="L788" s="25"/>
    </row>
    <row r="789">
      <c r="E789" s="19"/>
      <c r="K789" s="24"/>
      <c r="L789" s="25"/>
    </row>
    <row r="790">
      <c r="E790" s="19"/>
      <c r="K790" s="24"/>
      <c r="L790" s="25"/>
    </row>
    <row r="791">
      <c r="E791" s="19"/>
      <c r="K791" s="24"/>
      <c r="L791" s="25"/>
    </row>
    <row r="792">
      <c r="E792" s="19"/>
      <c r="K792" s="24"/>
      <c r="L792" s="25"/>
    </row>
    <row r="793">
      <c r="E793" s="19"/>
      <c r="K793" s="24"/>
      <c r="L793" s="25"/>
    </row>
    <row r="794">
      <c r="E794" s="19"/>
      <c r="K794" s="24"/>
      <c r="L794" s="25"/>
    </row>
    <row r="795">
      <c r="E795" s="19"/>
      <c r="K795" s="24"/>
      <c r="L795" s="25"/>
    </row>
    <row r="796">
      <c r="E796" s="19"/>
      <c r="K796" s="24"/>
      <c r="L796" s="25"/>
    </row>
    <row r="797">
      <c r="E797" s="19"/>
      <c r="K797" s="24"/>
      <c r="L797" s="25"/>
    </row>
    <row r="798">
      <c r="E798" s="19"/>
      <c r="K798" s="24"/>
      <c r="L798" s="25"/>
    </row>
    <row r="799">
      <c r="E799" s="19"/>
      <c r="K799" s="24"/>
      <c r="L799" s="25"/>
    </row>
    <row r="800">
      <c r="E800" s="19"/>
      <c r="K800" s="24"/>
      <c r="L800" s="25"/>
    </row>
    <row r="801">
      <c r="E801" s="19"/>
      <c r="K801" s="24"/>
      <c r="L801" s="25"/>
    </row>
    <row r="802">
      <c r="E802" s="19"/>
      <c r="K802" s="24"/>
      <c r="L802" s="25"/>
    </row>
    <row r="803">
      <c r="E803" s="19"/>
      <c r="K803" s="24"/>
      <c r="L803" s="25"/>
    </row>
    <row r="804">
      <c r="E804" s="19"/>
      <c r="K804" s="24"/>
      <c r="L804" s="25"/>
    </row>
    <row r="805">
      <c r="E805" s="19"/>
      <c r="K805" s="24"/>
      <c r="L805" s="25"/>
    </row>
    <row r="806">
      <c r="E806" s="19"/>
      <c r="K806" s="24"/>
      <c r="L806" s="25"/>
    </row>
    <row r="807">
      <c r="E807" s="19"/>
      <c r="K807" s="24"/>
      <c r="L807" s="25"/>
    </row>
    <row r="808">
      <c r="E808" s="19"/>
      <c r="K808" s="24"/>
      <c r="L808" s="25"/>
    </row>
    <row r="809">
      <c r="E809" s="19"/>
      <c r="K809" s="24"/>
      <c r="L809" s="25"/>
    </row>
    <row r="810">
      <c r="E810" s="19"/>
      <c r="K810" s="24"/>
      <c r="L810" s="25"/>
    </row>
    <row r="811">
      <c r="E811" s="19"/>
      <c r="K811" s="24"/>
      <c r="L811" s="25"/>
    </row>
    <row r="812">
      <c r="E812" s="19"/>
      <c r="K812" s="24"/>
      <c r="L812" s="25"/>
    </row>
    <row r="813">
      <c r="E813" s="19"/>
      <c r="K813" s="24"/>
      <c r="L813" s="25"/>
    </row>
    <row r="814">
      <c r="E814" s="19"/>
      <c r="K814" s="24"/>
      <c r="L814" s="25"/>
    </row>
    <row r="815">
      <c r="E815" s="19"/>
      <c r="K815" s="24"/>
      <c r="L815" s="25"/>
    </row>
    <row r="816">
      <c r="E816" s="19"/>
      <c r="K816" s="24"/>
      <c r="L816" s="25"/>
    </row>
    <row r="817">
      <c r="E817" s="19"/>
      <c r="K817" s="24"/>
      <c r="L817" s="25"/>
    </row>
    <row r="818">
      <c r="E818" s="19"/>
      <c r="K818" s="24"/>
      <c r="L818" s="25"/>
    </row>
    <row r="819">
      <c r="E819" s="19"/>
      <c r="K819" s="24"/>
      <c r="L819" s="25"/>
    </row>
    <row r="820">
      <c r="E820" s="19"/>
      <c r="K820" s="24"/>
      <c r="L820" s="25"/>
    </row>
    <row r="821">
      <c r="E821" s="19"/>
      <c r="K821" s="24"/>
      <c r="L821" s="25"/>
    </row>
    <row r="822">
      <c r="E822" s="19"/>
      <c r="K822" s="24"/>
      <c r="L822" s="25"/>
    </row>
    <row r="823">
      <c r="E823" s="19"/>
      <c r="K823" s="24"/>
      <c r="L823" s="25"/>
    </row>
    <row r="824">
      <c r="E824" s="19"/>
      <c r="K824" s="24"/>
      <c r="L824" s="25"/>
    </row>
    <row r="825">
      <c r="E825" s="19"/>
      <c r="K825" s="24"/>
      <c r="L825" s="25"/>
    </row>
    <row r="826">
      <c r="E826" s="19"/>
      <c r="K826" s="24"/>
      <c r="L826" s="25"/>
    </row>
    <row r="827">
      <c r="E827" s="19"/>
      <c r="K827" s="24"/>
      <c r="L827" s="25"/>
    </row>
    <row r="828">
      <c r="E828" s="19"/>
      <c r="K828" s="24"/>
      <c r="L828" s="25"/>
    </row>
    <row r="829">
      <c r="E829" s="19"/>
      <c r="K829" s="24"/>
      <c r="L829" s="25"/>
    </row>
    <row r="830">
      <c r="E830" s="19"/>
      <c r="K830" s="24"/>
      <c r="L830" s="25"/>
    </row>
    <row r="831">
      <c r="E831" s="19"/>
      <c r="K831" s="24"/>
      <c r="L831" s="25"/>
    </row>
    <row r="832">
      <c r="E832" s="19"/>
      <c r="K832" s="24"/>
      <c r="L832" s="25"/>
    </row>
    <row r="833">
      <c r="E833" s="19"/>
      <c r="K833" s="24"/>
      <c r="L833" s="25"/>
    </row>
    <row r="834">
      <c r="E834" s="19"/>
      <c r="K834" s="24"/>
      <c r="L834" s="25"/>
    </row>
    <row r="835">
      <c r="E835" s="19"/>
      <c r="K835" s="24"/>
      <c r="L835" s="25"/>
    </row>
    <row r="836">
      <c r="E836" s="19"/>
      <c r="K836" s="24"/>
      <c r="L836" s="25"/>
    </row>
    <row r="837">
      <c r="E837" s="19"/>
      <c r="K837" s="24"/>
      <c r="L837" s="25"/>
    </row>
    <row r="838">
      <c r="E838" s="19"/>
      <c r="K838" s="24"/>
      <c r="L838" s="25"/>
    </row>
    <row r="839">
      <c r="E839" s="19"/>
      <c r="K839" s="24"/>
      <c r="L839" s="25"/>
    </row>
    <row r="840">
      <c r="E840" s="19"/>
      <c r="K840" s="24"/>
      <c r="L840" s="25"/>
    </row>
    <row r="841">
      <c r="E841" s="19"/>
      <c r="K841" s="24"/>
      <c r="L841" s="25"/>
    </row>
    <row r="842">
      <c r="E842" s="19"/>
      <c r="K842" s="24"/>
      <c r="L842" s="25"/>
    </row>
    <row r="843">
      <c r="E843" s="19"/>
      <c r="K843" s="24"/>
      <c r="L843" s="25"/>
    </row>
    <row r="844">
      <c r="E844" s="19"/>
      <c r="K844" s="24"/>
      <c r="L844" s="25"/>
    </row>
    <row r="845">
      <c r="E845" s="19"/>
      <c r="K845" s="24"/>
      <c r="L845" s="25"/>
    </row>
    <row r="846">
      <c r="E846" s="19"/>
      <c r="K846" s="24"/>
      <c r="L846" s="25"/>
    </row>
    <row r="847">
      <c r="E847" s="19"/>
      <c r="K847" s="24"/>
      <c r="L847" s="25"/>
    </row>
    <row r="848">
      <c r="E848" s="19"/>
      <c r="K848" s="24"/>
      <c r="L848" s="25"/>
    </row>
    <row r="849">
      <c r="E849" s="19"/>
      <c r="K849" s="24"/>
      <c r="L849" s="25"/>
    </row>
    <row r="850">
      <c r="E850" s="19"/>
      <c r="K850" s="24"/>
      <c r="L850" s="25"/>
    </row>
    <row r="851">
      <c r="E851" s="19"/>
      <c r="K851" s="24"/>
      <c r="L851" s="25"/>
    </row>
    <row r="852">
      <c r="E852" s="19"/>
      <c r="K852" s="24"/>
      <c r="L852" s="25"/>
    </row>
    <row r="853">
      <c r="E853" s="19"/>
      <c r="K853" s="24"/>
      <c r="L853" s="25"/>
    </row>
    <row r="854">
      <c r="E854" s="19"/>
      <c r="K854" s="24"/>
      <c r="L854" s="25"/>
    </row>
    <row r="855">
      <c r="E855" s="19"/>
      <c r="K855" s="24"/>
      <c r="L855" s="25"/>
    </row>
    <row r="856">
      <c r="E856" s="19"/>
      <c r="K856" s="24"/>
      <c r="L856" s="25"/>
    </row>
    <row r="857">
      <c r="E857" s="19"/>
      <c r="K857" s="24"/>
      <c r="L857" s="25"/>
    </row>
    <row r="858">
      <c r="E858" s="19"/>
      <c r="K858" s="24"/>
      <c r="L858" s="25"/>
    </row>
    <row r="859">
      <c r="E859" s="19"/>
      <c r="K859" s="24"/>
      <c r="L859" s="25"/>
    </row>
    <row r="860">
      <c r="E860" s="19"/>
      <c r="K860" s="24"/>
      <c r="L860" s="25"/>
    </row>
    <row r="861">
      <c r="E861" s="19"/>
      <c r="K861" s="24"/>
      <c r="L861" s="25"/>
    </row>
    <row r="862">
      <c r="E862" s="19"/>
      <c r="K862" s="24"/>
      <c r="L862" s="25"/>
    </row>
    <row r="863">
      <c r="E863" s="19"/>
      <c r="K863" s="24"/>
      <c r="L863" s="25"/>
    </row>
    <row r="864">
      <c r="E864" s="19"/>
      <c r="K864" s="24"/>
      <c r="L864" s="25"/>
    </row>
    <row r="865">
      <c r="E865" s="19"/>
      <c r="K865" s="24"/>
      <c r="L865" s="25"/>
    </row>
    <row r="866">
      <c r="E866" s="19"/>
      <c r="K866" s="24"/>
      <c r="L866" s="25"/>
    </row>
    <row r="867">
      <c r="E867" s="19"/>
      <c r="K867" s="24"/>
      <c r="L867" s="25"/>
    </row>
    <row r="868">
      <c r="E868" s="19"/>
      <c r="K868" s="24"/>
      <c r="L868" s="25"/>
    </row>
    <row r="869">
      <c r="E869" s="19"/>
      <c r="K869" s="24"/>
      <c r="L869" s="25"/>
    </row>
    <row r="870">
      <c r="E870" s="19"/>
      <c r="K870" s="24"/>
      <c r="L870" s="25"/>
    </row>
    <row r="871">
      <c r="E871" s="19"/>
      <c r="K871" s="24"/>
      <c r="L871" s="25"/>
    </row>
    <row r="872">
      <c r="E872" s="19"/>
      <c r="K872" s="24"/>
      <c r="L872" s="25"/>
    </row>
    <row r="873">
      <c r="E873" s="19"/>
      <c r="K873" s="24"/>
      <c r="L873" s="25"/>
    </row>
    <row r="874">
      <c r="E874" s="19"/>
      <c r="K874" s="24"/>
      <c r="L874" s="25"/>
    </row>
    <row r="875">
      <c r="E875" s="19"/>
      <c r="K875" s="24"/>
      <c r="L875" s="25"/>
    </row>
    <row r="876">
      <c r="E876" s="19"/>
      <c r="K876" s="24"/>
      <c r="L876" s="25"/>
    </row>
    <row r="877">
      <c r="E877" s="19"/>
      <c r="K877" s="24"/>
      <c r="L877" s="25"/>
    </row>
    <row r="878">
      <c r="E878" s="19"/>
      <c r="K878" s="24"/>
      <c r="L878" s="25"/>
    </row>
    <row r="879">
      <c r="E879" s="19"/>
      <c r="K879" s="24"/>
      <c r="L879" s="25"/>
    </row>
    <row r="880">
      <c r="E880" s="19"/>
      <c r="K880" s="24"/>
      <c r="L880" s="25"/>
    </row>
    <row r="881">
      <c r="E881" s="19"/>
      <c r="K881" s="24"/>
      <c r="L881" s="25"/>
    </row>
    <row r="882">
      <c r="E882" s="19"/>
      <c r="K882" s="24"/>
      <c r="L882" s="25"/>
    </row>
    <row r="883">
      <c r="E883" s="19"/>
      <c r="K883" s="24"/>
      <c r="L883" s="25"/>
    </row>
    <row r="884">
      <c r="E884" s="19"/>
      <c r="K884" s="24"/>
      <c r="L884" s="25"/>
    </row>
    <row r="885">
      <c r="E885" s="19"/>
      <c r="K885" s="24"/>
      <c r="L885" s="25"/>
    </row>
    <row r="886">
      <c r="E886" s="19"/>
      <c r="K886" s="24"/>
      <c r="L886" s="25"/>
    </row>
    <row r="887">
      <c r="E887" s="19"/>
      <c r="K887" s="24"/>
      <c r="L887" s="25"/>
    </row>
    <row r="888">
      <c r="E888" s="19"/>
      <c r="K888" s="24"/>
      <c r="L888" s="25"/>
    </row>
    <row r="889">
      <c r="E889" s="19"/>
      <c r="K889" s="24"/>
      <c r="L889" s="25"/>
    </row>
    <row r="890">
      <c r="E890" s="19"/>
      <c r="K890" s="24"/>
      <c r="L890" s="25"/>
    </row>
    <row r="891">
      <c r="E891" s="19"/>
      <c r="K891" s="24"/>
      <c r="L891" s="25"/>
    </row>
    <row r="892">
      <c r="E892" s="19"/>
      <c r="K892" s="24"/>
      <c r="L892" s="25"/>
    </row>
    <row r="893">
      <c r="E893" s="19"/>
      <c r="K893" s="24"/>
      <c r="L893" s="25"/>
    </row>
    <row r="894">
      <c r="E894" s="19"/>
      <c r="K894" s="24"/>
      <c r="L894" s="25"/>
    </row>
    <row r="895">
      <c r="E895" s="19"/>
      <c r="K895" s="24"/>
      <c r="L895" s="25"/>
    </row>
    <row r="896">
      <c r="E896" s="19"/>
      <c r="K896" s="24"/>
      <c r="L896" s="25"/>
    </row>
    <row r="897">
      <c r="E897" s="19"/>
      <c r="K897" s="24"/>
      <c r="L897" s="25"/>
    </row>
    <row r="898">
      <c r="E898" s="19"/>
      <c r="K898" s="24"/>
      <c r="L898" s="25"/>
    </row>
    <row r="899">
      <c r="E899" s="19"/>
      <c r="K899" s="24"/>
      <c r="L899" s="25"/>
    </row>
    <row r="900">
      <c r="E900" s="19"/>
      <c r="K900" s="24"/>
      <c r="L900" s="25"/>
    </row>
    <row r="901">
      <c r="E901" s="19"/>
      <c r="K901" s="24"/>
      <c r="L901" s="25"/>
    </row>
    <row r="902">
      <c r="E902" s="19"/>
      <c r="K902" s="24"/>
      <c r="L902" s="25"/>
    </row>
    <row r="903">
      <c r="E903" s="19"/>
      <c r="K903" s="24"/>
      <c r="L903" s="25"/>
    </row>
    <row r="904">
      <c r="E904" s="19"/>
      <c r="K904" s="24"/>
      <c r="L904" s="25"/>
    </row>
    <row r="905">
      <c r="E905" s="19"/>
      <c r="K905" s="24"/>
      <c r="L905" s="25"/>
    </row>
    <row r="906">
      <c r="E906" s="19"/>
      <c r="K906" s="24"/>
      <c r="L906" s="25"/>
    </row>
    <row r="907">
      <c r="E907" s="19"/>
      <c r="K907" s="24"/>
      <c r="L907" s="25"/>
    </row>
    <row r="908">
      <c r="E908" s="19"/>
      <c r="K908" s="24"/>
      <c r="L908" s="25"/>
    </row>
    <row r="909">
      <c r="E909" s="19"/>
      <c r="K909" s="24"/>
      <c r="L909" s="25"/>
    </row>
    <row r="910">
      <c r="E910" s="19"/>
      <c r="K910" s="24"/>
      <c r="L910" s="25"/>
    </row>
    <row r="911">
      <c r="E911" s="19"/>
      <c r="K911" s="24"/>
      <c r="L911" s="25"/>
    </row>
    <row r="912">
      <c r="E912" s="19"/>
      <c r="K912" s="24"/>
      <c r="L912" s="25"/>
    </row>
    <row r="913">
      <c r="E913" s="19"/>
      <c r="K913" s="24"/>
      <c r="L913" s="25"/>
    </row>
    <row r="914">
      <c r="E914" s="19"/>
      <c r="K914" s="24"/>
      <c r="L914" s="25"/>
    </row>
    <row r="915">
      <c r="E915" s="19"/>
      <c r="K915" s="24"/>
      <c r="L915" s="25"/>
    </row>
    <row r="916">
      <c r="E916" s="19"/>
      <c r="K916" s="24"/>
      <c r="L916" s="25"/>
    </row>
    <row r="917">
      <c r="E917" s="19"/>
      <c r="K917" s="24"/>
      <c r="L917" s="25"/>
    </row>
    <row r="918">
      <c r="E918" s="19"/>
      <c r="K918" s="24"/>
      <c r="L918" s="25"/>
    </row>
    <row r="919">
      <c r="E919" s="19"/>
      <c r="K919" s="24"/>
      <c r="L919" s="25"/>
    </row>
    <row r="920">
      <c r="E920" s="19"/>
      <c r="K920" s="24"/>
      <c r="L920" s="25"/>
    </row>
    <row r="921">
      <c r="E921" s="19"/>
      <c r="K921" s="24"/>
      <c r="L921" s="25"/>
    </row>
    <row r="922">
      <c r="E922" s="19"/>
      <c r="K922" s="24"/>
      <c r="L922" s="25"/>
    </row>
    <row r="923">
      <c r="E923" s="19"/>
      <c r="K923" s="24"/>
      <c r="L923" s="25"/>
    </row>
    <row r="924">
      <c r="E924" s="19"/>
      <c r="K924" s="24"/>
      <c r="L924" s="25"/>
    </row>
    <row r="925">
      <c r="E925" s="19"/>
      <c r="K925" s="24"/>
      <c r="L925" s="25"/>
    </row>
    <row r="926">
      <c r="E926" s="19"/>
      <c r="K926" s="24"/>
      <c r="L926" s="25"/>
    </row>
    <row r="927">
      <c r="E927" s="19"/>
      <c r="K927" s="24"/>
      <c r="L927" s="25"/>
    </row>
    <row r="928">
      <c r="E928" s="19"/>
      <c r="K928" s="24"/>
      <c r="L928" s="25"/>
    </row>
    <row r="929">
      <c r="E929" s="19"/>
      <c r="K929" s="24"/>
      <c r="L929" s="25"/>
    </row>
    <row r="930">
      <c r="E930" s="19"/>
      <c r="K930" s="24"/>
      <c r="L930" s="25"/>
    </row>
    <row r="931">
      <c r="E931" s="19"/>
      <c r="K931" s="24"/>
      <c r="L931" s="25"/>
    </row>
    <row r="932">
      <c r="E932" s="19"/>
      <c r="K932" s="24"/>
      <c r="L932" s="25"/>
    </row>
    <row r="933">
      <c r="E933" s="19"/>
      <c r="K933" s="24"/>
      <c r="L933" s="25"/>
    </row>
    <row r="934">
      <c r="E934" s="19"/>
      <c r="K934" s="24"/>
      <c r="L934" s="25"/>
    </row>
    <row r="935">
      <c r="E935" s="19"/>
      <c r="K935" s="24"/>
      <c r="L935" s="25"/>
    </row>
    <row r="936">
      <c r="E936" s="19"/>
      <c r="K936" s="24"/>
      <c r="L936" s="25"/>
    </row>
    <row r="937">
      <c r="E937" s="19"/>
      <c r="K937" s="24"/>
      <c r="L937" s="25"/>
    </row>
    <row r="938">
      <c r="E938" s="19"/>
      <c r="K938" s="24"/>
      <c r="L938" s="25"/>
    </row>
    <row r="939">
      <c r="E939" s="19"/>
      <c r="K939" s="24"/>
      <c r="L939" s="25"/>
    </row>
    <row r="940">
      <c r="E940" s="19"/>
      <c r="K940" s="24"/>
      <c r="L940" s="25"/>
    </row>
    <row r="941">
      <c r="E941" s="19"/>
      <c r="K941" s="24"/>
      <c r="L941" s="25"/>
    </row>
    <row r="942">
      <c r="E942" s="19"/>
      <c r="K942" s="24"/>
      <c r="L942" s="25"/>
    </row>
    <row r="943">
      <c r="E943" s="19"/>
      <c r="K943" s="24"/>
      <c r="L943" s="25"/>
    </row>
    <row r="944">
      <c r="E944" s="19"/>
      <c r="K944" s="24"/>
      <c r="L944" s="25"/>
    </row>
    <row r="945">
      <c r="E945" s="19"/>
      <c r="K945" s="24"/>
      <c r="L945" s="25"/>
    </row>
    <row r="946">
      <c r="E946" s="19"/>
      <c r="K946" s="24"/>
      <c r="L946" s="25"/>
    </row>
    <row r="947">
      <c r="E947" s="19"/>
      <c r="K947" s="24"/>
      <c r="L947" s="25"/>
    </row>
    <row r="948">
      <c r="E948" s="19"/>
      <c r="K948" s="24"/>
      <c r="L948" s="25"/>
    </row>
    <row r="949">
      <c r="E949" s="19"/>
      <c r="K949" s="24"/>
      <c r="L949" s="25"/>
    </row>
    <row r="950">
      <c r="E950" s="19"/>
      <c r="K950" s="24"/>
      <c r="L950" s="25"/>
    </row>
    <row r="951">
      <c r="E951" s="19"/>
      <c r="K951" s="24"/>
      <c r="L951" s="25"/>
    </row>
    <row r="952">
      <c r="E952" s="19"/>
      <c r="K952" s="24"/>
      <c r="L952" s="25"/>
    </row>
    <row r="953">
      <c r="E953" s="19"/>
      <c r="K953" s="24"/>
      <c r="L953" s="25"/>
    </row>
    <row r="954">
      <c r="E954" s="19"/>
      <c r="K954" s="24"/>
      <c r="L954" s="25"/>
    </row>
    <row r="955">
      <c r="E955" s="19"/>
      <c r="K955" s="24"/>
      <c r="L955" s="25"/>
    </row>
    <row r="956">
      <c r="E956" s="19"/>
      <c r="K956" s="24"/>
      <c r="L956" s="25"/>
    </row>
    <row r="957">
      <c r="E957" s="19"/>
      <c r="K957" s="24"/>
      <c r="L957" s="25"/>
    </row>
    <row r="958">
      <c r="E958" s="19"/>
      <c r="K958" s="24"/>
      <c r="L958" s="25"/>
    </row>
    <row r="959">
      <c r="E959" s="19"/>
      <c r="K959" s="24"/>
      <c r="L959" s="25"/>
    </row>
    <row r="960">
      <c r="E960" s="19"/>
      <c r="K960" s="24"/>
      <c r="L960" s="25"/>
    </row>
    <row r="961">
      <c r="E961" s="19"/>
      <c r="K961" s="24"/>
      <c r="L961" s="25"/>
    </row>
    <row r="962">
      <c r="E962" s="19"/>
      <c r="K962" s="24"/>
      <c r="L962" s="25"/>
    </row>
    <row r="963">
      <c r="E963" s="19"/>
      <c r="K963" s="24"/>
      <c r="L963" s="25"/>
    </row>
    <row r="964">
      <c r="E964" s="19"/>
      <c r="K964" s="24"/>
      <c r="L964" s="25"/>
    </row>
    <row r="965">
      <c r="E965" s="19"/>
      <c r="K965" s="24"/>
      <c r="L965" s="25"/>
    </row>
    <row r="966">
      <c r="E966" s="19"/>
      <c r="K966" s="24"/>
      <c r="L966" s="25"/>
    </row>
    <row r="967">
      <c r="E967" s="19"/>
      <c r="K967" s="24"/>
      <c r="L967" s="25"/>
    </row>
    <row r="968">
      <c r="E968" s="19"/>
      <c r="K968" s="24"/>
      <c r="L968" s="25"/>
    </row>
    <row r="969">
      <c r="E969" s="19"/>
      <c r="K969" s="24"/>
      <c r="L969" s="25"/>
    </row>
    <row r="970">
      <c r="E970" s="19"/>
      <c r="K970" s="24"/>
      <c r="L970" s="25"/>
    </row>
    <row r="971">
      <c r="E971" s="19"/>
      <c r="K971" s="24"/>
      <c r="L971" s="25"/>
    </row>
    <row r="972">
      <c r="E972" s="19"/>
      <c r="K972" s="24"/>
      <c r="L972" s="25"/>
    </row>
    <row r="973">
      <c r="E973" s="19"/>
      <c r="K973" s="24"/>
      <c r="L973" s="25"/>
    </row>
    <row r="974">
      <c r="E974" s="19"/>
      <c r="K974" s="24"/>
      <c r="L974" s="25"/>
    </row>
    <row r="975">
      <c r="E975" s="19"/>
      <c r="K975" s="24"/>
      <c r="L975" s="25"/>
    </row>
    <row r="976">
      <c r="E976" s="19"/>
      <c r="K976" s="24"/>
      <c r="L976" s="25"/>
    </row>
    <row r="977">
      <c r="E977" s="19"/>
      <c r="K977" s="24"/>
      <c r="L977" s="25"/>
    </row>
    <row r="978">
      <c r="E978" s="19"/>
      <c r="K978" s="24"/>
      <c r="L978" s="25"/>
    </row>
    <row r="979">
      <c r="E979" s="19"/>
      <c r="K979" s="24"/>
      <c r="L979" s="25"/>
    </row>
    <row r="980">
      <c r="E980" s="19"/>
      <c r="K980" s="24"/>
      <c r="L980" s="25"/>
    </row>
    <row r="981">
      <c r="E981" s="19"/>
      <c r="K981" s="24"/>
      <c r="L981" s="25"/>
    </row>
    <row r="982">
      <c r="E982" s="19"/>
      <c r="K982" s="24"/>
      <c r="L982" s="25"/>
    </row>
    <row r="983">
      <c r="E983" s="19"/>
      <c r="K983" s="24"/>
      <c r="L983" s="25"/>
    </row>
    <row r="984">
      <c r="E984" s="19"/>
      <c r="K984" s="24"/>
      <c r="L984" s="25"/>
    </row>
    <row r="985">
      <c r="E985" s="19"/>
      <c r="K985" s="24"/>
      <c r="L985" s="25"/>
    </row>
    <row r="986">
      <c r="E986" s="19"/>
      <c r="K986" s="24"/>
      <c r="L986" s="25"/>
    </row>
    <row r="987">
      <c r="E987" s="19"/>
      <c r="K987" s="24"/>
      <c r="L987" s="25"/>
    </row>
    <row r="988">
      <c r="E988" s="19"/>
      <c r="K988" s="24"/>
      <c r="L988" s="25"/>
    </row>
    <row r="989">
      <c r="E989" s="19"/>
      <c r="K989" s="24"/>
      <c r="L989" s="25"/>
    </row>
    <row r="990">
      <c r="E990" s="19"/>
      <c r="K990" s="24"/>
      <c r="L990" s="25"/>
    </row>
    <row r="991">
      <c r="E991" s="19"/>
      <c r="K991" s="24"/>
      <c r="L991" s="25"/>
    </row>
    <row r="992">
      <c r="E992" s="19"/>
      <c r="K992" s="24"/>
      <c r="L992" s="25"/>
    </row>
    <row r="993">
      <c r="E993" s="19"/>
      <c r="K993" s="24"/>
      <c r="L993" s="25"/>
    </row>
    <row r="994">
      <c r="E994" s="19"/>
      <c r="K994" s="24"/>
      <c r="L994" s="25"/>
    </row>
    <row r="995">
      <c r="E995" s="19"/>
      <c r="K995" s="24"/>
      <c r="L995" s="25"/>
    </row>
    <row r="996">
      <c r="E996" s="19"/>
      <c r="K996" s="24"/>
      <c r="L996" s="25"/>
    </row>
    <row r="997">
      <c r="E997" s="19"/>
      <c r="K997" s="24"/>
      <c r="L997" s="25"/>
    </row>
    <row r="998">
      <c r="E998" s="19"/>
      <c r="K998" s="24"/>
      <c r="L998" s="25"/>
    </row>
    <row r="999">
      <c r="E999" s="19"/>
      <c r="K999" s="24"/>
      <c r="L999" s="25"/>
    </row>
    <row r="1000">
      <c r="E1000" s="19"/>
      <c r="K1000" s="24"/>
      <c r="L1000" s="25"/>
    </row>
    <row r="1001">
      <c r="E1001" s="19"/>
      <c r="K1001" s="24"/>
      <c r="L1001" s="25"/>
    </row>
    <row r="1002">
      <c r="E1002" s="19"/>
      <c r="K1002" s="24"/>
      <c r="L1002" s="25"/>
    </row>
  </sheetData>
  <mergeCells count="1">
    <mergeCell ref="A1:M1"/>
  </mergeCells>
  <drawing r:id="rId1"/>
</worksheet>
</file>